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90FC60FE-B69A-490F-8FB5-8DA78589C87F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4 Квартал постановка под напр" sheetId="1" r:id="rId1"/>
  </sheets>
  <definedNames>
    <definedName name="Print_Titles_0" localSheetId="0">'14 Квартал постановка под напр'!$14:$17</definedName>
    <definedName name="_xlnm.Print_Titles" localSheetId="0">'14 Квартал постановка под напр'!$14:$17</definedName>
    <definedName name="_xlnm.Print_Area" localSheetId="0">'14 Квартал постановка под напр'!$A$1:$AG$76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70" i="1" l="1"/>
  <c r="K70" i="1"/>
  <c r="L70" i="1"/>
  <c r="M70" i="1"/>
  <c r="I70" i="1"/>
  <c r="I72" i="1"/>
  <c r="J72" i="1"/>
  <c r="K72" i="1"/>
  <c r="L72" i="1"/>
  <c r="M72" i="1"/>
  <c r="I73" i="1"/>
  <c r="J73" i="1"/>
  <c r="K73" i="1"/>
  <c r="L73" i="1"/>
  <c r="M73" i="1"/>
  <c r="J71" i="1"/>
  <c r="K71" i="1"/>
  <c r="L71" i="1"/>
  <c r="M71" i="1"/>
  <c r="I71" i="1"/>
  <c r="X36" i="1"/>
  <c r="Y36" i="1"/>
  <c r="Y35" i="1" s="1"/>
  <c r="Z36" i="1"/>
  <c r="AA36" i="1"/>
  <c r="AA35" i="1" s="1"/>
  <c r="AB36" i="1"/>
  <c r="X37" i="1"/>
  <c r="X35" i="1" s="1"/>
  <c r="Y37" i="1"/>
  <c r="Z37" i="1"/>
  <c r="Z35" i="1" s="1"/>
  <c r="AA37" i="1"/>
  <c r="AB37" i="1"/>
  <c r="AB35" i="1" s="1"/>
  <c r="X38" i="1"/>
  <c r="Y38" i="1"/>
  <c r="Z38" i="1"/>
  <c r="AA38" i="1"/>
  <c r="AB38" i="1"/>
  <c r="X43" i="1"/>
  <c r="Y43" i="1"/>
  <c r="Z43" i="1"/>
  <c r="AA43" i="1"/>
  <c r="AB43" i="1"/>
  <c r="X47" i="1"/>
  <c r="X46" i="1" s="1"/>
  <c r="Z47" i="1"/>
  <c r="Z46" i="1" s="1"/>
  <c r="AB47" i="1"/>
  <c r="AB46" i="1" s="1"/>
  <c r="X48" i="1"/>
  <c r="Y48" i="1"/>
  <c r="Y47" i="1" s="1"/>
  <c r="Y46" i="1" s="1"/>
  <c r="Z48" i="1"/>
  <c r="AA48" i="1"/>
  <c r="AA47" i="1" s="1"/>
  <c r="AA46" i="1" s="1"/>
  <c r="AB48" i="1"/>
  <c r="X52" i="1"/>
  <c r="Y52" i="1"/>
  <c r="Z52" i="1"/>
  <c r="AA52" i="1"/>
  <c r="AB52" i="1"/>
  <c r="X55" i="1"/>
  <c r="Y55" i="1"/>
  <c r="Z55" i="1"/>
  <c r="AA55" i="1"/>
  <c r="AB55" i="1"/>
  <c r="X67" i="1"/>
  <c r="Y67" i="1"/>
  <c r="Z67" i="1"/>
  <c r="AA67" i="1"/>
  <c r="AB67" i="1"/>
  <c r="Y70" i="1"/>
  <c r="Z70" i="1"/>
  <c r="AA70" i="1"/>
  <c r="AB70" i="1"/>
  <c r="X70" i="1"/>
  <c r="X31" i="1"/>
  <c r="S36" i="1" l="1"/>
  <c r="N36" i="1" s="1"/>
  <c r="S37" i="1"/>
  <c r="N37" i="1" s="1"/>
  <c r="T36" i="1"/>
  <c r="U36" i="1"/>
  <c r="P36" i="1" s="1"/>
  <c r="V36" i="1"/>
  <c r="W36" i="1"/>
  <c r="R36" i="1" s="1"/>
  <c r="T37" i="1"/>
  <c r="O37" i="1" s="1"/>
  <c r="J37" i="1" s="1"/>
  <c r="U37" i="1"/>
  <c r="P37" i="1" s="1"/>
  <c r="K37" i="1" s="1"/>
  <c r="V37" i="1"/>
  <c r="Q37" i="1" s="1"/>
  <c r="L37" i="1" s="1"/>
  <c r="W37" i="1"/>
  <c r="R37" i="1" s="1"/>
  <c r="M37" i="1" s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N43" i="1"/>
  <c r="O43" i="1"/>
  <c r="J43" i="1" s="1"/>
  <c r="P43" i="1"/>
  <c r="Q43" i="1"/>
  <c r="L43" i="1" s="1"/>
  <c r="R43" i="1"/>
  <c r="S43" i="1"/>
  <c r="I43" i="1" s="1"/>
  <c r="T43" i="1"/>
  <c r="U43" i="1"/>
  <c r="K43" i="1" s="1"/>
  <c r="V43" i="1"/>
  <c r="W43" i="1"/>
  <c r="M43" i="1" s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V35" i="1" l="1"/>
  <c r="T35" i="1"/>
  <c r="O36" i="1"/>
  <c r="J36" i="1" s="1"/>
  <c r="J35" i="1" s="1"/>
  <c r="Q36" i="1"/>
  <c r="L36" i="1" s="1"/>
  <c r="N35" i="1"/>
  <c r="R35" i="1"/>
  <c r="M36" i="1"/>
  <c r="M35" i="1" s="1"/>
  <c r="P35" i="1"/>
  <c r="K36" i="1"/>
  <c r="K35" i="1" s="1"/>
  <c r="L35" i="1"/>
  <c r="W35" i="1"/>
  <c r="U35" i="1"/>
  <c r="S35" i="1"/>
  <c r="Q35" i="1"/>
  <c r="O35" i="1"/>
  <c r="D48" i="1" l="1"/>
  <c r="I48" i="1" l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O31" i="1" l="1"/>
  <c r="Q31" i="1"/>
  <c r="R31" i="1"/>
  <c r="O33" i="1" l="1"/>
  <c r="Q33" i="1"/>
  <c r="R33" i="1"/>
  <c r="P34" i="1"/>
  <c r="P32" i="1"/>
  <c r="P31" i="1" s="1"/>
  <c r="P30" i="1"/>
  <c r="G48" i="1" l="1"/>
  <c r="E48" i="1"/>
  <c r="H48" i="1"/>
  <c r="F48" i="1"/>
  <c r="N75" i="1"/>
  <c r="O75" i="1"/>
  <c r="O25" i="1" s="1"/>
  <c r="P75" i="1"/>
  <c r="P25" i="1" s="1"/>
  <c r="Q75" i="1"/>
  <c r="Q25" i="1" s="1"/>
  <c r="R75" i="1"/>
  <c r="R25" i="1" s="1"/>
  <c r="S75" i="1"/>
  <c r="S25" i="1" s="1"/>
  <c r="T75" i="1"/>
  <c r="T25" i="1" s="1"/>
  <c r="U75" i="1"/>
  <c r="U25" i="1" s="1"/>
  <c r="V75" i="1"/>
  <c r="V25" i="1" s="1"/>
  <c r="W75" i="1"/>
  <c r="W25" i="1" s="1"/>
  <c r="X25" i="1"/>
  <c r="Y25" i="1"/>
  <c r="AA25" i="1"/>
  <c r="AB25" i="1"/>
  <c r="AC25" i="1"/>
  <c r="AG23" i="1"/>
  <c r="I23" i="1"/>
  <c r="J23" i="1"/>
  <c r="L23" i="1"/>
  <c r="M23" i="1"/>
  <c r="N70" i="1"/>
  <c r="N23" i="1" s="1"/>
  <c r="O70" i="1"/>
  <c r="O23" i="1" s="1"/>
  <c r="P70" i="1"/>
  <c r="P23" i="1" s="1"/>
  <c r="Q70" i="1"/>
  <c r="Q23" i="1" s="1"/>
  <c r="R70" i="1"/>
  <c r="R23" i="1" s="1"/>
  <c r="S70" i="1"/>
  <c r="S23" i="1" s="1"/>
  <c r="T70" i="1"/>
  <c r="T23" i="1" s="1"/>
  <c r="U70" i="1"/>
  <c r="U23" i="1" s="1"/>
  <c r="V70" i="1"/>
  <c r="V23" i="1" s="1"/>
  <c r="W70" i="1"/>
  <c r="W23" i="1" s="1"/>
  <c r="Z23" i="1"/>
  <c r="AA23" i="1"/>
  <c r="AB23" i="1"/>
  <c r="AC23" i="1"/>
  <c r="AD23" i="1"/>
  <c r="AE23" i="1"/>
  <c r="M76" i="1"/>
  <c r="M75" i="1" s="1"/>
  <c r="M25" i="1" s="1"/>
  <c r="L76" i="1"/>
  <c r="L75" i="1" s="1"/>
  <c r="L25" i="1" s="1"/>
  <c r="K76" i="1"/>
  <c r="K75" i="1" s="1"/>
  <c r="K25" i="1" s="1"/>
  <c r="J76" i="1"/>
  <c r="J75" i="1" s="1"/>
  <c r="J25" i="1" s="1"/>
  <c r="I76" i="1"/>
  <c r="I75" i="1" s="1"/>
  <c r="F75" i="1"/>
  <c r="F25" i="1" s="1"/>
  <c r="D75" i="1"/>
  <c r="AG25" i="1"/>
  <c r="AF25" i="1"/>
  <c r="AE25" i="1"/>
  <c r="AD25" i="1"/>
  <c r="Z25" i="1"/>
  <c r="N25" i="1"/>
  <c r="K23" i="1"/>
  <c r="G70" i="1"/>
  <c r="G23" i="1" s="1"/>
  <c r="F70" i="1"/>
  <c r="AF23" i="1"/>
  <c r="X23" i="1"/>
  <c r="AG22" i="1"/>
  <c r="AF22" i="1"/>
  <c r="AE22" i="1"/>
  <c r="AC22" i="1"/>
  <c r="AB22" i="1"/>
  <c r="AA22" i="1"/>
  <c r="Z22" i="1"/>
  <c r="Y22" i="1"/>
  <c r="X22" i="1"/>
  <c r="W67" i="1"/>
  <c r="W22" i="1" s="1"/>
  <c r="V67" i="1"/>
  <c r="V22" i="1" s="1"/>
  <c r="U67" i="1"/>
  <c r="U22" i="1" s="1"/>
  <c r="T67" i="1"/>
  <c r="T22" i="1" s="1"/>
  <c r="S67" i="1"/>
  <c r="S22" i="1" s="1"/>
  <c r="R67" i="1"/>
  <c r="R22" i="1" s="1"/>
  <c r="Q67" i="1"/>
  <c r="Q22" i="1" s="1"/>
  <c r="P67" i="1"/>
  <c r="P22" i="1" s="1"/>
  <c r="O67" i="1"/>
  <c r="O22" i="1" s="1"/>
  <c r="N67" i="1"/>
  <c r="N22" i="1" s="1"/>
  <c r="M67" i="1"/>
  <c r="M22" i="1" s="1"/>
  <c r="L67" i="1"/>
  <c r="L22" i="1" s="1"/>
  <c r="K67" i="1"/>
  <c r="K22" i="1" s="1"/>
  <c r="J67" i="1"/>
  <c r="J22" i="1" s="1"/>
  <c r="I67" i="1"/>
  <c r="I22" i="1" s="1"/>
  <c r="V55" i="1"/>
  <c r="U55" i="1"/>
  <c r="T55" i="1"/>
  <c r="R55" i="1"/>
  <c r="Q55" i="1"/>
  <c r="P55" i="1"/>
  <c r="N55" i="1"/>
  <c r="M55" i="1"/>
  <c r="L55" i="1"/>
  <c r="J55" i="1"/>
  <c r="I55" i="1"/>
  <c r="W55" i="1"/>
  <c r="S55" i="1"/>
  <c r="O55" i="1"/>
  <c r="K55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W47" i="1"/>
  <c r="V47" i="1"/>
  <c r="U47" i="1"/>
  <c r="T47" i="1"/>
  <c r="S47" i="1"/>
  <c r="R47" i="1"/>
  <c r="P47" i="1"/>
  <c r="O47" i="1"/>
  <c r="N47" i="1"/>
  <c r="M47" i="1"/>
  <c r="L47" i="1"/>
  <c r="K47" i="1"/>
  <c r="J47" i="1"/>
  <c r="I47" i="1"/>
  <c r="Q47" i="1"/>
  <c r="S33" i="1"/>
  <c r="K34" i="1"/>
  <c r="I34" i="1"/>
  <c r="AE33" i="1"/>
  <c r="U33" i="1"/>
  <c r="P33" i="1"/>
  <c r="N33" i="1"/>
  <c r="M33" i="1"/>
  <c r="L33" i="1"/>
  <c r="J33" i="1"/>
  <c r="I32" i="1"/>
  <c r="AE31" i="1"/>
  <c r="AC31" i="1"/>
  <c r="U31" i="1"/>
  <c r="N31" i="1"/>
  <c r="M31" i="1"/>
  <c r="L31" i="1"/>
  <c r="J31" i="1"/>
  <c r="Z28" i="1"/>
  <c r="K30" i="1"/>
  <c r="M30" i="1"/>
  <c r="L30" i="1"/>
  <c r="J30" i="1"/>
  <c r="I30" i="1"/>
  <c r="M29" i="1"/>
  <c r="L29" i="1"/>
  <c r="K29" i="1"/>
  <c r="J29" i="1"/>
  <c r="I29" i="1"/>
  <c r="AG28" i="1"/>
  <c r="AG27" i="1" s="1"/>
  <c r="AG26" i="1" s="1"/>
  <c r="AG20" i="1" s="1"/>
  <c r="AF28" i="1"/>
  <c r="AF27" i="1" s="1"/>
  <c r="AF26" i="1" s="1"/>
  <c r="AF20" i="1" s="1"/>
  <c r="AE28" i="1"/>
  <c r="AD28" i="1"/>
  <c r="AD27" i="1" s="1"/>
  <c r="AD26" i="1" s="1"/>
  <c r="AD20" i="1" s="1"/>
  <c r="AC28" i="1"/>
  <c r="AB28" i="1"/>
  <c r="AB27" i="1" s="1"/>
  <c r="AB26" i="1" s="1"/>
  <c r="AB20" i="1" s="1"/>
  <c r="AA28" i="1"/>
  <c r="Y28" i="1"/>
  <c r="Y27" i="1" s="1"/>
  <c r="Y26" i="1" s="1"/>
  <c r="Y20" i="1" s="1"/>
  <c r="X28" i="1"/>
  <c r="X27" i="1" s="1"/>
  <c r="X26" i="1" s="1"/>
  <c r="X20" i="1" s="1"/>
  <c r="W28" i="1"/>
  <c r="W27" i="1" s="1"/>
  <c r="W26" i="1" s="1"/>
  <c r="W20" i="1" s="1"/>
  <c r="V28" i="1"/>
  <c r="V27" i="1" s="1"/>
  <c r="V26" i="1" s="1"/>
  <c r="V20" i="1" s="1"/>
  <c r="T28" i="1"/>
  <c r="T27" i="1" s="1"/>
  <c r="T26" i="1" s="1"/>
  <c r="T20" i="1" s="1"/>
  <c r="S28" i="1"/>
  <c r="R28" i="1"/>
  <c r="R27" i="1" s="1"/>
  <c r="R26" i="1" s="1"/>
  <c r="R20" i="1" s="1"/>
  <c r="Q28" i="1"/>
  <c r="Q27" i="1" s="1"/>
  <c r="Q26" i="1" s="1"/>
  <c r="Q20" i="1" s="1"/>
  <c r="P28" i="1"/>
  <c r="O28" i="1"/>
  <c r="O27" i="1" s="1"/>
  <c r="O26" i="1" s="1"/>
  <c r="O20" i="1" s="1"/>
  <c r="N28" i="1"/>
  <c r="AA27" i="1"/>
  <c r="AA26" i="1" s="1"/>
  <c r="AA20" i="1" s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Y23" i="1"/>
  <c r="AD22" i="1"/>
  <c r="H22" i="1"/>
  <c r="G22" i="1"/>
  <c r="F22" i="1"/>
  <c r="E22" i="1"/>
  <c r="D22" i="1"/>
  <c r="H21" i="1"/>
  <c r="G21" i="1"/>
  <c r="F21" i="1"/>
  <c r="E21" i="1"/>
  <c r="AD18" i="1"/>
  <c r="AE18" i="1" s="1"/>
  <c r="AF18" i="1" s="1"/>
  <c r="AG18" i="1" s="1"/>
  <c r="Y18" i="1"/>
  <c r="Z18" i="1" s="1"/>
  <c r="AA18" i="1" s="1"/>
  <c r="AB18" i="1" s="1"/>
  <c r="T18" i="1"/>
  <c r="U18" i="1" s="1"/>
  <c r="V18" i="1" s="1"/>
  <c r="W18" i="1" s="1"/>
  <c r="O18" i="1"/>
  <c r="P18" i="1" s="1"/>
  <c r="Q18" i="1" s="1"/>
  <c r="R18" i="1" s="1"/>
  <c r="J18" i="1"/>
  <c r="K18" i="1" s="1"/>
  <c r="L18" i="1" s="1"/>
  <c r="M18" i="1" s="1"/>
  <c r="E18" i="1"/>
  <c r="F18" i="1" s="1"/>
  <c r="G18" i="1" s="1"/>
  <c r="H18" i="1" s="1"/>
  <c r="N27" i="1" l="1"/>
  <c r="N26" i="1" s="1"/>
  <c r="N20" i="1" s="1"/>
  <c r="J28" i="1"/>
  <c r="J27" i="1" s="1"/>
  <c r="J26" i="1" s="1"/>
  <c r="J20" i="1" s="1"/>
  <c r="I28" i="1"/>
  <c r="G75" i="1"/>
  <c r="G25" i="1" s="1"/>
  <c r="E75" i="1"/>
  <c r="E25" i="1" s="1"/>
  <c r="H75" i="1"/>
  <c r="H25" i="1" s="1"/>
  <c r="D25" i="1"/>
  <c r="K21" i="1"/>
  <c r="M28" i="1"/>
  <c r="M27" i="1" s="1"/>
  <c r="M26" i="1" s="1"/>
  <c r="M20" i="1" s="1"/>
  <c r="L28" i="1"/>
  <c r="L27" i="1" s="1"/>
  <c r="L26" i="1" s="1"/>
  <c r="L20" i="1" s="1"/>
  <c r="AE27" i="1"/>
  <c r="AE26" i="1" s="1"/>
  <c r="AE20" i="1" s="1"/>
  <c r="AC27" i="1"/>
  <c r="AC26" i="1" s="1"/>
  <c r="AC20" i="1" s="1"/>
  <c r="AA21" i="1"/>
  <c r="AA19" i="1" s="1"/>
  <c r="E70" i="1"/>
  <c r="E23" i="1" s="1"/>
  <c r="U28" i="1"/>
  <c r="U27" i="1" s="1"/>
  <c r="U26" i="1" s="1"/>
  <c r="U20" i="1" s="1"/>
  <c r="D70" i="1"/>
  <c r="D23" i="1" s="1"/>
  <c r="H70" i="1"/>
  <c r="H23" i="1" s="1"/>
  <c r="O21" i="1"/>
  <c r="O19" i="1" s="1"/>
  <c r="S21" i="1"/>
  <c r="W21" i="1"/>
  <c r="W19" i="1" s="1"/>
  <c r="AE21" i="1"/>
  <c r="P27" i="1"/>
  <c r="P26" i="1" s="1"/>
  <c r="P20" i="1" s="1"/>
  <c r="K28" i="1"/>
  <c r="I31" i="1"/>
  <c r="I33" i="1"/>
  <c r="K33" i="1"/>
  <c r="J21" i="1"/>
  <c r="L21" i="1"/>
  <c r="N21" i="1"/>
  <c r="N19" i="1" s="1"/>
  <c r="P21" i="1"/>
  <c r="R21" i="1"/>
  <c r="R19" i="1" s="1"/>
  <c r="T21" i="1"/>
  <c r="V21" i="1"/>
  <c r="V19" i="1" s="1"/>
  <c r="X21" i="1"/>
  <c r="X19" i="1" s="1"/>
  <c r="Z21" i="1"/>
  <c r="AB21" i="1"/>
  <c r="AB19" i="1" s="1"/>
  <c r="AD21" i="1"/>
  <c r="AD19" i="1" s="1"/>
  <c r="AF21" i="1"/>
  <c r="AF19" i="1" s="1"/>
  <c r="G47" i="1"/>
  <c r="T19" i="1"/>
  <c r="I21" i="1"/>
  <c r="M21" i="1"/>
  <c r="Q21" i="1"/>
  <c r="Q19" i="1" s="1"/>
  <c r="U21" i="1"/>
  <c r="Y21" i="1"/>
  <c r="Y19" i="1" s="1"/>
  <c r="AC21" i="1"/>
  <c r="AG21" i="1"/>
  <c r="AG19" i="1" s="1"/>
  <c r="I25" i="1"/>
  <c r="K32" i="1"/>
  <c r="Z31" i="1"/>
  <c r="K31" i="1" s="1"/>
  <c r="S27" i="1"/>
  <c r="S26" i="1" s="1"/>
  <c r="S20" i="1" s="1"/>
  <c r="E47" i="1"/>
  <c r="D47" i="1"/>
  <c r="F47" i="1"/>
  <c r="H47" i="1"/>
  <c r="AC19" i="1" l="1"/>
  <c r="S19" i="1"/>
  <c r="L19" i="1"/>
  <c r="AE19" i="1"/>
  <c r="U19" i="1"/>
  <c r="P19" i="1"/>
  <c r="I27" i="1"/>
  <c r="I26" i="1" s="1"/>
  <c r="I20" i="1" s="1"/>
  <c r="I19" i="1" s="1"/>
  <c r="J19" i="1"/>
  <c r="K27" i="1"/>
  <c r="K26" i="1" s="1"/>
  <c r="K20" i="1" s="1"/>
  <c r="K19" i="1" s="1"/>
  <c r="M19" i="1"/>
  <c r="Z27" i="1"/>
  <c r="Z26" i="1" s="1"/>
  <c r="Z20" i="1" s="1"/>
  <c r="Z19" i="1" s="1"/>
  <c r="H28" i="1" l="1"/>
  <c r="H27" i="1" s="1"/>
  <c r="H26" i="1" s="1"/>
  <c r="H20" i="1" s="1"/>
  <c r="H19" i="1" s="1"/>
  <c r="E28" i="1" l="1"/>
  <c r="E27" i="1" s="1"/>
  <c r="E26" i="1" s="1"/>
  <c r="E20" i="1" s="1"/>
  <c r="E19" i="1" s="1"/>
  <c r="G28" i="1"/>
  <c r="G27" i="1" s="1"/>
  <c r="G26" i="1" s="1"/>
  <c r="G20" i="1" s="1"/>
  <c r="G19" i="1" s="1"/>
  <c r="F28" i="1" l="1"/>
  <c r="F27" i="1" s="1"/>
  <c r="F26" i="1" s="1"/>
  <c r="F19" i="1" s="1"/>
  <c r="D28" i="1"/>
  <c r="D27" i="1" s="1"/>
  <c r="D26" i="1" s="1"/>
  <c r="D20" i="1" s="1"/>
  <c r="D19" i="1" s="1"/>
</calcChain>
</file>

<file path=xl/sharedStrings.xml><?xml version="1.0" encoding="utf-8"?>
<sst xmlns="http://schemas.openxmlformats.org/spreadsheetml/2006/main" count="403" uniqueCount="138">
  <si>
    <t>к приказу Минэнерго России</t>
  </si>
  <si>
    <t xml:space="preserve">об исполнении инвестиционной программы </t>
  </si>
  <si>
    <t>№ пп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</si>
  <si>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</si>
  <si>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</si>
  <si>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План</t>
  </si>
  <si>
    <t>Факт</t>
  </si>
  <si>
    <t>Всего</t>
  </si>
  <si>
    <t>1 квартал</t>
  </si>
  <si>
    <t>2 квартал</t>
  </si>
  <si>
    <t>4 квартал</t>
  </si>
  <si>
    <t>3 квартал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</si>
  <si>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</si>
  <si>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</si>
  <si>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</si>
  <si>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</si>
  <si>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</si>
  <si>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</si>
  <si>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</si>
  <si>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</si>
  <si>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</si>
  <si>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</si>
  <si>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</si>
  <si>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</si>
  <si>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</si>
  <si>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</si>
  <si>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</si>
  <si>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</si>
  <si>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</si>
  <si>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</si>
  <si>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</si>
  <si>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</si>
  <si>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</si>
  <si>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</si>
  <si>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</si>
  <si>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</si>
  <si>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</si>
  <si>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</si>
  <si>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</si>
  <si>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нд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</si>
  <si>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</si>
  <si>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</si>
  <si>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</si>
  <si>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</si>
  <si>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</si>
  <si>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</si>
  <si>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</si>
  <si>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</si>
  <si>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</si>
  <si>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</si>
  <si>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</si>
  <si>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</si>
  <si>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</si>
  <si>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</si>
  <si>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</si>
  <si>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</si>
  <si>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</si>
  <si>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</si>
  <si>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</si>
  <si>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</si>
  <si>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</si>
  <si>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</si>
  <si>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</si>
  <si>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</si>
  <si>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</si>
  <si>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</si>
  <si>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</si>
  <si>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</si>
  <si>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</si>
  <si>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</si>
  <si>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</si>
  <si>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</si>
  <si>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</si>
  <si>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</si>
  <si>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</si>
  <si>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</si>
  <si>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</si>
  <si>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</si>
  <si>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</si>
  <si>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</si>
  <si>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</si>
  <si>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</si>
  <si>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</si>
  <si>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</si>
  <si>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</si>
  <si>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</si>
  <si>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</si>
  <si>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</si>
  <si>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</si>
  <si>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</si>
  <si>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</si>
  <si>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</si>
  <si>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</si>
  <si>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</si>
  <si>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</si>
  <si>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</si>
  <si>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</si>
  <si>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</si>
  <si>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</si>
  <si>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</si>
  <si>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</si>
  <si>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</si>
  <si>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</si>
  <si>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</si>
  <si>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</si>
  <si>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</si>
  <si>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</si>
  <si>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</si>
  <si>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</si>
  <si>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</si>
  <si>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</si>
  <si>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</si>
  <si>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</si>
  <si>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</si>
  <si>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</si>
  <si>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</si>
  <si>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</si>
  <si>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</si>
  <si>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</si>
  <si>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</si>
  <si>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</si>
  <si>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 xml:space="preserve">Строительство ВЛЗ от ПС "БВС" ф.9 </t>
  </si>
  <si>
    <t>Оформление земельных участков</t>
  </si>
  <si>
    <t>Постановка объектов электросетевого хозяйства под напряжение и (или) включение  объектов капитального строительства для проведения пусконналадочных работ в 2018г.</t>
  </si>
  <si>
    <t>Форма 14. Отчет о постановке объектов электросетевого хозяйства под напряжение и ( или) включении объектов капитального строительства для проведения пусконаладочных работ (квартальный)</t>
  </si>
  <si>
    <t>Отчет о реализации инвестиционной программы АО "Улан-Удэ Эенрго"</t>
  </si>
  <si>
    <t>Год раскрытия информации:2018год.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</si>
  <si>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</si>
  <si>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>Приложение №14</t>
  </si>
  <si>
    <t>от "25" апреля" 2018г. №320</t>
  </si>
  <si>
    <t>F_01.005-УУЭ</t>
  </si>
  <si>
    <t>E_50_УУЭ</t>
  </si>
  <si>
    <t>E_51_УУЭ</t>
  </si>
  <si>
    <t>Отчет за 3 квартал 2018г.</t>
  </si>
  <si>
    <t>Строительство КЛ-10 кВ  ф.7,8 ПС "БЦС" на РП-16</t>
  </si>
  <si>
    <t>G_01.225-УУЭ</t>
  </si>
  <si>
    <t>Строительство КЛ-6 кВ от РП-7 до ТП-690</t>
  </si>
  <si>
    <t>F_34-УУЭ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</si>
</sst>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9C3"/>
        <bgColor rgb="FFD9D9D9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DD9C3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DD9C3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/>
    <xf numFmtId="0" fontId="7" fillId="0" borderId="0" xfId="0" applyFont="1" applyBorder="1"/>
    <xf numFmtId="0" fontId="4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/>
    <xf numFmtId="0" fontId="4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0" fontId="1" fillId="4" borderId="0" xfId="0" applyFont="1" applyFill="1"/>
    <xf numFmtId="49" fontId="4" fillId="5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0" fontId="1" fillId="5" borderId="2" xfId="0" applyFont="1" applyFill="1" applyBorder="1"/>
    <xf numFmtId="0" fontId="1" fillId="5" borderId="0" xfId="0" applyFont="1" applyFill="1"/>
    <xf numFmtId="49" fontId="4" fillId="6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/>
    <xf numFmtId="0" fontId="1" fillId="6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64" fontId="1" fillId="6" borderId="2" xfId="0" applyNumberFormat="1" applyFont="1" applyFill="1" applyBorder="1" applyAlignment="1">
      <alignment horizontal="center"/>
    </xf>
    <xf numFmtId="164" fontId="1" fillId="6" borderId="2" xfId="0" applyNumberFormat="1" applyFont="1" applyFill="1" applyBorder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1" fillId="6" borderId="2" xfId="0" applyNumberFormat="1" applyFont="1" applyFill="1" applyBorder="1" applyAlignment="1">
      <alignment horizontal="left"/>
    </xf>
    <xf numFmtId="49" fontId="1" fillId="6" borderId="2" xfId="0" applyNumberFormat="1" applyFont="1" applyFill="1" applyBorder="1" applyAlignment="1">
      <alignment horizontal="center" vertical="center"/>
    </xf>
    <xf numFmtId="0" fontId="7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wrapText="1"/>
    </xf>
    <xf numFmtId="164" fontId="1" fillId="3" borderId="2" xfId="0" applyNumberFormat="1" applyFont="1" applyFill="1" applyBorder="1" applyAlignment="1">
      <alignment horizontal="center"/>
    </xf>
    <xf numFmtId="1" fontId="1" fillId="6" borderId="2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Border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2DCDB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LO76"/>
  <sheetViews>
    <sheetView tabSelected="1" view="pageBreakPreview" topLeftCell="A13" zoomScaleNormal="75" workbookViewId="0">
      <selection activeCell="A10" sqref="A10:AG10"/>
    </sheetView>
  </sheetViews>
  <sheetFormatPr defaultRowHeight="15.75" x14ac:dyDescent="0.25"/>
  <cols>
    <col min="1" max="1" width="7.25" style="1" customWidth="1"/>
    <col min="2" max="2" width="52.625" style="1" customWidth="1"/>
    <col min="3" max="3" width="29.375" style="1" customWidth="1"/>
    <col min="4" max="6" width="5.625" style="1" customWidth="1"/>
    <col min="7" max="9" width="6.625" style="1" customWidth="1"/>
    <col min="10" max="10" width="5.625" style="1" customWidth="1"/>
    <col min="11" max="11" width="7" style="1" customWidth="1"/>
    <col min="12" max="13" width="5.625" style="1" customWidth="1"/>
    <col min="14" max="15" width="6.625" style="1" customWidth="1"/>
    <col min="16" max="16" width="8.625" style="1" customWidth="1"/>
    <col min="17" max="20" width="5.625" style="1" customWidth="1"/>
    <col min="21" max="21" width="7.625" style="1" customWidth="1"/>
    <col min="22" max="22" width="6.625" style="1" customWidth="1"/>
    <col min="23" max="23" width="8.125" style="1" customWidth="1"/>
    <col min="24" max="24" width="6.125" style="1" customWidth="1"/>
    <col min="25" max="25" width="5.625" style="1" customWidth="1"/>
    <col min="26" max="26" width="7.125" style="1" customWidth="1"/>
    <col min="27" max="28" width="5.625" style="1" customWidth="1"/>
    <col min="29" max="30" width="6.625" style="1" customWidth="1"/>
    <col min="31" max="31" width="8.375" style="1" customWidth="1"/>
    <col min="32" max="32" width="5.625" style="1" customWidth="1"/>
    <col min="33" max="33" width="12.5" style="1" customWidth="1"/>
    <col min="34" max="1003" width="9" style="1" customWidth="1"/>
  </cols>
  <sheetData>
    <row r="1" spans="1:102" x14ac:dyDescent="0.25">
      <c r="AD1" s="69" t="s">
        <v>128</v>
      </c>
      <c r="AE1" s="69"/>
      <c r="AF1" s="69"/>
      <c r="AG1" s="69"/>
    </row>
    <row r="2" spans="1:102" x14ac:dyDescent="0.25">
      <c r="AD2" s="69" t="s">
        <v>0</v>
      </c>
      <c r="AE2" s="69"/>
      <c r="AF2" s="69"/>
      <c r="AG2" s="69"/>
    </row>
    <row r="3" spans="1:102" x14ac:dyDescent="0.25">
      <c r="AD3" s="69" t="s">
        <v>129</v>
      </c>
      <c r="AE3" s="69"/>
      <c r="AF3" s="69"/>
      <c r="AG3" s="69"/>
    </row>
    <row r="4" spans="1:102" x14ac:dyDescent="0.25">
      <c r="AD4" s="69"/>
      <c r="AE4" s="69"/>
      <c r="AF4" s="69"/>
      <c r="AG4" s="69"/>
    </row>
    <row r="5" spans="1:102" ht="18.75" x14ac:dyDescent="0.3">
      <c r="A5" s="66" t="s">
        <v>124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</row>
    <row r="6" spans="1:102" ht="18.75" customHeight="1" x14ac:dyDescent="0.3">
      <c r="A6" s="67" t="s">
        <v>133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102" ht="18.75" customHeight="1" x14ac:dyDescent="0.3">
      <c r="A7" s="67" t="s">
        <v>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</row>
    <row r="8" spans="1:102" ht="18.75" customHeight="1" x14ac:dyDescent="0.3">
      <c r="A8" s="67" t="s">
        <v>125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</row>
    <row r="9" spans="1:102" ht="18.75" x14ac:dyDescent="0.3">
      <c r="A9" s="2"/>
      <c r="B9" s="2"/>
      <c r="C9" s="2"/>
      <c r="D9" s="2"/>
      <c r="E9" s="2"/>
      <c r="F9" s="2"/>
      <c r="G9" s="2"/>
      <c r="H9" s="2"/>
    </row>
    <row r="10" spans="1:102" ht="20.25" x14ac:dyDescent="0.25">
      <c r="A10" s="70" t="s">
        <v>126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</row>
    <row r="11" spans="1:102" x14ac:dyDescent="0.25">
      <c r="A11" s="71"/>
      <c r="B11" s="71"/>
      <c r="C11" s="71"/>
      <c r="D11" s="71"/>
      <c r="E11" s="71"/>
      <c r="F11" s="71"/>
      <c r="G11" s="71"/>
      <c r="H11" s="7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102" ht="18.75" x14ac:dyDescent="0.25">
      <c r="A12" s="68" t="s">
        <v>127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</row>
    <row r="13" spans="1:102" ht="15.75" customHeight="1" x14ac:dyDescent="0.3">
      <c r="A13" s="63"/>
      <c r="B13" s="63"/>
      <c r="C13" s="63"/>
      <c r="D13" s="63"/>
      <c r="E13" s="63"/>
      <c r="F13" s="63"/>
      <c r="G13" s="63"/>
      <c r="H13" s="63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102" ht="31.5" customHeight="1" x14ac:dyDescent="0.25">
      <c r="A14" s="64" t="s">
        <v>2</v>
      </c>
      <c r="B14" s="65" t="s">
        <v>3</v>
      </c>
      <c r="C14" s="65" t="s">
        <v>4</v>
      </c>
      <c r="D14" s="64" t="s">
        <v>123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</row>
    <row r="15" spans="1:102" ht="15.75" customHeight="1" x14ac:dyDescent="0.25">
      <c r="A15" s="64"/>
      <c r="B15" s="65"/>
      <c r="C15" s="65"/>
      <c r="D15" s="65" t="s">
        <v>5</v>
      </c>
      <c r="E15" s="65"/>
      <c r="F15" s="65"/>
      <c r="G15" s="65"/>
      <c r="H15" s="65"/>
      <c r="I15" s="65" t="s">
        <v>6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</row>
    <row r="16" spans="1:102" ht="51.75" customHeight="1" x14ac:dyDescent="0.25">
      <c r="A16" s="64"/>
      <c r="B16" s="65"/>
      <c r="C16" s="65"/>
      <c r="D16" s="64" t="s">
        <v>7</v>
      </c>
      <c r="E16" s="64"/>
      <c r="F16" s="64"/>
      <c r="G16" s="64"/>
      <c r="H16" s="64"/>
      <c r="I16" s="64" t="s">
        <v>7</v>
      </c>
      <c r="J16" s="64"/>
      <c r="K16" s="64"/>
      <c r="L16" s="64"/>
      <c r="M16" s="64"/>
      <c r="N16" s="64" t="s">
        <v>8</v>
      </c>
      <c r="O16" s="64"/>
      <c r="P16" s="64"/>
      <c r="Q16" s="64"/>
      <c r="R16" s="64"/>
      <c r="S16" s="64" t="s">
        <v>9</v>
      </c>
      <c r="T16" s="64"/>
      <c r="U16" s="64"/>
      <c r="V16" s="64"/>
      <c r="W16" s="64"/>
      <c r="X16" s="64" t="s">
        <v>11</v>
      </c>
      <c r="Y16" s="64"/>
      <c r="Z16" s="64"/>
      <c r="AA16" s="64"/>
      <c r="AB16" s="64"/>
      <c r="AC16" s="64" t="s">
        <v>10</v>
      </c>
      <c r="AD16" s="64"/>
      <c r="AE16" s="64"/>
      <c r="AF16" s="64"/>
      <c r="AG16" s="64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</row>
    <row r="17" spans="1:103" ht="63" customHeight="1" x14ac:dyDescent="0.25">
      <c r="A17" s="64"/>
      <c r="B17" s="65"/>
      <c r="C17" s="65"/>
      <c r="D17" s="6" t="s">
        <v>12</v>
      </c>
      <c r="E17" s="6" t="s">
        <v>13</v>
      </c>
      <c r="F17" s="6" t="s">
        <v>14</v>
      </c>
      <c r="G17" s="6" t="s">
        <v>15</v>
      </c>
      <c r="H17" s="6" t="s">
        <v>16</v>
      </c>
      <c r="I17" s="6" t="s">
        <v>12</v>
      </c>
      <c r="J17" s="6" t="s">
        <v>13</v>
      </c>
      <c r="K17" s="6" t="s">
        <v>14</v>
      </c>
      <c r="L17" s="6" t="s">
        <v>15</v>
      </c>
      <c r="M17" s="6" t="s">
        <v>16</v>
      </c>
      <c r="N17" s="6" t="s">
        <v>12</v>
      </c>
      <c r="O17" s="6" t="s">
        <v>13</v>
      </c>
      <c r="P17" s="6" t="s">
        <v>14</v>
      </c>
      <c r="Q17" s="6" t="s">
        <v>15</v>
      </c>
      <c r="R17" s="6" t="s">
        <v>16</v>
      </c>
      <c r="S17" s="6" t="s">
        <v>12</v>
      </c>
      <c r="T17" s="6" t="s">
        <v>13</v>
      </c>
      <c r="U17" s="6" t="s">
        <v>14</v>
      </c>
      <c r="V17" s="6" t="s">
        <v>15</v>
      </c>
      <c r="W17" s="6" t="s">
        <v>16</v>
      </c>
      <c r="X17" s="6" t="s">
        <v>12</v>
      </c>
      <c r="Y17" s="6" t="s">
        <v>13</v>
      </c>
      <c r="Z17" s="6" t="s">
        <v>14</v>
      </c>
      <c r="AA17" s="6" t="s">
        <v>15</v>
      </c>
      <c r="AB17" s="6" t="s">
        <v>16</v>
      </c>
      <c r="AC17" s="6" t="s">
        <v>12</v>
      </c>
      <c r="AD17" s="6" t="s">
        <v>13</v>
      </c>
      <c r="AE17" s="6" t="s">
        <v>14</v>
      </c>
      <c r="AF17" s="6" t="s">
        <v>15</v>
      </c>
      <c r="AG17" s="6" t="s">
        <v>16</v>
      </c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</row>
    <row r="18" spans="1:103" x14ac:dyDescent="0.25">
      <c r="A18" s="7">
        <v>1</v>
      </c>
      <c r="B18" s="7">
        <v>2</v>
      </c>
      <c r="C18" s="7">
        <v>3</v>
      </c>
      <c r="D18" s="7">
        <v>4</v>
      </c>
      <c r="E18" s="7">
        <f>D18+1</f>
        <v>5</v>
      </c>
      <c r="F18" s="7">
        <f>E18+1</f>
        <v>6</v>
      </c>
      <c r="G18" s="7">
        <f>F18+1</f>
        <v>7</v>
      </c>
      <c r="H18" s="7">
        <f>G18+1</f>
        <v>8</v>
      </c>
      <c r="I18" s="7">
        <v>29</v>
      </c>
      <c r="J18" s="7">
        <f>I18+1</f>
        <v>30</v>
      </c>
      <c r="K18" s="7">
        <f>J18+1</f>
        <v>31</v>
      </c>
      <c r="L18" s="7">
        <f>K18+1</f>
        <v>32</v>
      </c>
      <c r="M18" s="7">
        <f>L18+1</f>
        <v>33</v>
      </c>
      <c r="N18" s="7">
        <v>34</v>
      </c>
      <c r="O18" s="7">
        <f>N18+1</f>
        <v>35</v>
      </c>
      <c r="P18" s="7">
        <f>O18+1</f>
        <v>36</v>
      </c>
      <c r="Q18" s="7">
        <f>P18+1</f>
        <v>37</v>
      </c>
      <c r="R18" s="7">
        <f>Q18+1</f>
        <v>38</v>
      </c>
      <c r="S18" s="7">
        <v>39</v>
      </c>
      <c r="T18" s="7">
        <f>S18+1</f>
        <v>40</v>
      </c>
      <c r="U18" s="7">
        <f>T18+1</f>
        <v>41</v>
      </c>
      <c r="V18" s="7">
        <f>U18+1</f>
        <v>42</v>
      </c>
      <c r="W18" s="7">
        <f>V18+1</f>
        <v>43</v>
      </c>
      <c r="X18" s="7">
        <v>44</v>
      </c>
      <c r="Y18" s="7">
        <f>X18+1</f>
        <v>45</v>
      </c>
      <c r="Z18" s="7">
        <f>Y18+1</f>
        <v>46</v>
      </c>
      <c r="AA18" s="7">
        <f>Z18+1</f>
        <v>47</v>
      </c>
      <c r="AB18" s="7">
        <f>AA18+1</f>
        <v>48</v>
      </c>
      <c r="AC18" s="7">
        <v>49</v>
      </c>
      <c r="AD18" s="7">
        <f>AC18+1</f>
        <v>50</v>
      </c>
      <c r="AE18" s="7">
        <f>AD18+1</f>
        <v>51</v>
      </c>
      <c r="AF18" s="7">
        <f>AE18+1</f>
        <v>52</v>
      </c>
      <c r="AG18" s="7">
        <f>AF18+1</f>
        <v>53</v>
      </c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</row>
    <row r="19" spans="1:103" s="13" customFormat="1" ht="37.5" x14ac:dyDescent="0.25">
      <c r="A19" s="8" t="s">
        <v>17</v>
      </c>
      <c r="B19" s="9" t="s">
        <v>18</v>
      </c>
      <c r="C19" s="10" t="s">
        <v>19</v>
      </c>
      <c r="D19" s="11">
        <f>D20+D23+D24+D25+D21</f>
        <v>4.5999999999999996</v>
      </c>
      <c r="E19" s="11">
        <f t="shared" ref="E19:H19" si="0">E20+E23+E24+E25</f>
        <v>0</v>
      </c>
      <c r="F19" s="11">
        <f t="shared" si="0"/>
        <v>12.9</v>
      </c>
      <c r="G19" s="11">
        <f t="shared" si="0"/>
        <v>0</v>
      </c>
      <c r="H19" s="11">
        <f t="shared" si="0"/>
        <v>0</v>
      </c>
      <c r="I19" s="12">
        <f t="shared" ref="I19:AG19" si="1">I20+I21+I22+I23+I24+I25</f>
        <v>1.82</v>
      </c>
      <c r="J19" s="11">
        <f t="shared" si="1"/>
        <v>0</v>
      </c>
      <c r="K19" s="12">
        <f t="shared" si="1"/>
        <v>22.652000000000001</v>
      </c>
      <c r="L19" s="11">
        <f t="shared" si="1"/>
        <v>0</v>
      </c>
      <c r="M19" s="11">
        <f t="shared" si="1"/>
        <v>0</v>
      </c>
      <c r="N19" s="11">
        <f t="shared" si="1"/>
        <v>0.4</v>
      </c>
      <c r="O19" s="11">
        <f t="shared" si="1"/>
        <v>0</v>
      </c>
      <c r="P19" s="12">
        <f t="shared" si="1"/>
        <v>5.31</v>
      </c>
      <c r="Q19" s="11">
        <f t="shared" si="1"/>
        <v>0</v>
      </c>
      <c r="R19" s="11">
        <f t="shared" si="1"/>
        <v>0</v>
      </c>
      <c r="S19" s="12">
        <f t="shared" si="1"/>
        <v>0.16</v>
      </c>
      <c r="T19" s="11">
        <f t="shared" si="1"/>
        <v>0</v>
      </c>
      <c r="U19" s="12">
        <f t="shared" si="1"/>
        <v>6.2299999999999995</v>
      </c>
      <c r="V19" s="11">
        <f t="shared" si="1"/>
        <v>0</v>
      </c>
      <c r="W19" s="11">
        <f t="shared" si="1"/>
        <v>0</v>
      </c>
      <c r="X19" s="11">
        <f t="shared" si="1"/>
        <v>1.26</v>
      </c>
      <c r="Y19" s="11">
        <f t="shared" si="1"/>
        <v>0</v>
      </c>
      <c r="Z19" s="12">
        <f t="shared" si="1"/>
        <v>11.112</v>
      </c>
      <c r="AA19" s="11">
        <f t="shared" si="1"/>
        <v>0</v>
      </c>
      <c r="AB19" s="11">
        <f t="shared" si="1"/>
        <v>0</v>
      </c>
      <c r="AC19" s="11">
        <f t="shared" si="1"/>
        <v>0</v>
      </c>
      <c r="AD19" s="11">
        <f t="shared" si="1"/>
        <v>0</v>
      </c>
      <c r="AE19" s="12">
        <f t="shared" si="1"/>
        <v>0</v>
      </c>
      <c r="AF19" s="11">
        <f t="shared" si="1"/>
        <v>0</v>
      </c>
      <c r="AG19" s="11">
        <f t="shared" si="1"/>
        <v>0</v>
      </c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</row>
    <row r="20" spans="1:103" s="18" customFormat="1" x14ac:dyDescent="0.25">
      <c r="A20" s="14" t="s">
        <v>20</v>
      </c>
      <c r="B20" s="15" t="s">
        <v>21</v>
      </c>
      <c r="C20" s="16" t="s">
        <v>19</v>
      </c>
      <c r="D20" s="17">
        <f t="shared" ref="D20:N20" si="2">D26</f>
        <v>0</v>
      </c>
      <c r="E20" s="17">
        <f t="shared" si="2"/>
        <v>0</v>
      </c>
      <c r="F20" s="17">
        <v>10</v>
      </c>
      <c r="G20" s="17">
        <f t="shared" si="2"/>
        <v>0</v>
      </c>
      <c r="H20" s="17">
        <f t="shared" si="2"/>
        <v>0</v>
      </c>
      <c r="I20" s="60">
        <f t="shared" si="2"/>
        <v>1.82</v>
      </c>
      <c r="J20" s="17">
        <f t="shared" si="2"/>
        <v>0</v>
      </c>
      <c r="K20" s="60">
        <f t="shared" si="2"/>
        <v>21.571999999999999</v>
      </c>
      <c r="L20" s="17">
        <f t="shared" si="2"/>
        <v>0</v>
      </c>
      <c r="M20" s="17">
        <f t="shared" si="2"/>
        <v>0</v>
      </c>
      <c r="N20" s="17">
        <f t="shared" si="2"/>
        <v>0.4</v>
      </c>
      <c r="O20" s="17">
        <f t="shared" ref="O20:AG20" si="3">O26</f>
        <v>0</v>
      </c>
      <c r="P20" s="60">
        <f t="shared" si="3"/>
        <v>5.31</v>
      </c>
      <c r="Q20" s="17">
        <f t="shared" si="3"/>
        <v>0</v>
      </c>
      <c r="R20" s="17">
        <f t="shared" si="3"/>
        <v>0</v>
      </c>
      <c r="S20" s="60">
        <f t="shared" si="3"/>
        <v>0.16</v>
      </c>
      <c r="T20" s="17">
        <f t="shared" si="3"/>
        <v>0</v>
      </c>
      <c r="U20" s="60">
        <f t="shared" si="3"/>
        <v>6.2299999999999995</v>
      </c>
      <c r="V20" s="17">
        <f t="shared" si="3"/>
        <v>0</v>
      </c>
      <c r="W20" s="17">
        <f t="shared" si="3"/>
        <v>0</v>
      </c>
      <c r="X20" s="17">
        <f t="shared" si="3"/>
        <v>1.26</v>
      </c>
      <c r="Y20" s="17">
        <f t="shared" si="3"/>
        <v>0</v>
      </c>
      <c r="Z20" s="17">
        <f t="shared" si="3"/>
        <v>10.032</v>
      </c>
      <c r="AA20" s="17">
        <f t="shared" si="3"/>
        <v>0</v>
      </c>
      <c r="AB20" s="17">
        <f t="shared" si="3"/>
        <v>0</v>
      </c>
      <c r="AC20" s="17">
        <f t="shared" si="3"/>
        <v>0</v>
      </c>
      <c r="AD20" s="17">
        <f t="shared" si="3"/>
        <v>0</v>
      </c>
      <c r="AE20" s="17">
        <f t="shared" si="3"/>
        <v>0</v>
      </c>
      <c r="AF20" s="17">
        <f t="shared" si="3"/>
        <v>0</v>
      </c>
      <c r="AG20" s="17">
        <f t="shared" si="3"/>
        <v>0</v>
      </c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19"/>
    </row>
    <row r="21" spans="1:103" s="18" customFormat="1" ht="31.5" x14ac:dyDescent="0.25">
      <c r="A21" s="14" t="s">
        <v>22</v>
      </c>
      <c r="B21" s="15" t="s">
        <v>23</v>
      </c>
      <c r="C21" s="16" t="s">
        <v>19</v>
      </c>
      <c r="D21" s="17">
        <v>4.5999999999999996</v>
      </c>
      <c r="E21" s="17" t="str">
        <f t="shared" ref="E21:N21" si="4">E46</f>
        <v>нд</v>
      </c>
      <c r="F21" s="17" t="str">
        <f t="shared" si="4"/>
        <v>нд</v>
      </c>
      <c r="G21" s="17" t="str">
        <f t="shared" si="4"/>
        <v>нд</v>
      </c>
      <c r="H21" s="17" t="str">
        <f t="shared" si="4"/>
        <v>нд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ref="O21:AG21" si="5">O46</f>
        <v>0</v>
      </c>
      <c r="P21" s="17">
        <f t="shared" si="5"/>
        <v>0</v>
      </c>
      <c r="Q21" s="17">
        <f t="shared" si="5"/>
        <v>0</v>
      </c>
      <c r="R21" s="17">
        <f t="shared" si="5"/>
        <v>0</v>
      </c>
      <c r="S21" s="17">
        <f t="shared" si="5"/>
        <v>0</v>
      </c>
      <c r="T21" s="17">
        <f t="shared" si="5"/>
        <v>0</v>
      </c>
      <c r="U21" s="60">
        <f t="shared" si="5"/>
        <v>0</v>
      </c>
      <c r="V21" s="17">
        <f t="shared" si="5"/>
        <v>0</v>
      </c>
      <c r="W21" s="17">
        <f t="shared" si="5"/>
        <v>0</v>
      </c>
      <c r="X21" s="17">
        <f t="shared" si="5"/>
        <v>0</v>
      </c>
      <c r="Y21" s="17">
        <f t="shared" si="5"/>
        <v>0</v>
      </c>
      <c r="Z21" s="17">
        <f t="shared" si="5"/>
        <v>0</v>
      </c>
      <c r="AA21" s="17">
        <f t="shared" si="5"/>
        <v>0</v>
      </c>
      <c r="AB21" s="17">
        <f t="shared" si="5"/>
        <v>0</v>
      </c>
      <c r="AC21" s="17">
        <f t="shared" si="5"/>
        <v>0</v>
      </c>
      <c r="AD21" s="17">
        <f t="shared" si="5"/>
        <v>0</v>
      </c>
      <c r="AE21" s="17">
        <f t="shared" si="5"/>
        <v>0</v>
      </c>
      <c r="AF21" s="17">
        <f t="shared" si="5"/>
        <v>0</v>
      </c>
      <c r="AG21" s="17">
        <f t="shared" si="5"/>
        <v>0</v>
      </c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19"/>
    </row>
    <row r="22" spans="1:103" s="18" customFormat="1" ht="47.25" x14ac:dyDescent="0.25">
      <c r="A22" s="14" t="s">
        <v>24</v>
      </c>
      <c r="B22" s="20" t="s">
        <v>25</v>
      </c>
      <c r="C22" s="21" t="s">
        <v>19</v>
      </c>
      <c r="D22" s="17" t="str">
        <f t="shared" ref="D22:N22" si="6">D67</f>
        <v>нд</v>
      </c>
      <c r="E22" s="17" t="str">
        <f t="shared" si="6"/>
        <v>нд</v>
      </c>
      <c r="F22" s="17" t="str">
        <f t="shared" si="6"/>
        <v>нд</v>
      </c>
      <c r="G22" s="17" t="str">
        <f t="shared" si="6"/>
        <v>нд</v>
      </c>
      <c r="H22" s="17" t="str">
        <f t="shared" si="6"/>
        <v>нд</v>
      </c>
      <c r="I22" s="17">
        <f t="shared" si="6"/>
        <v>0</v>
      </c>
      <c r="J22" s="17">
        <f t="shared" si="6"/>
        <v>0</v>
      </c>
      <c r="K22" s="17">
        <f t="shared" si="6"/>
        <v>0</v>
      </c>
      <c r="L22" s="17">
        <f t="shared" si="6"/>
        <v>0</v>
      </c>
      <c r="M22" s="17">
        <f t="shared" si="6"/>
        <v>0</v>
      </c>
      <c r="N22" s="17">
        <f t="shared" si="6"/>
        <v>0</v>
      </c>
      <c r="O22" s="17">
        <f t="shared" ref="O22:AG22" si="7">O67</f>
        <v>0</v>
      </c>
      <c r="P22" s="17">
        <f t="shared" si="7"/>
        <v>0</v>
      </c>
      <c r="Q22" s="17">
        <f t="shared" si="7"/>
        <v>0</v>
      </c>
      <c r="R22" s="17">
        <f t="shared" si="7"/>
        <v>0</v>
      </c>
      <c r="S22" s="17">
        <f t="shared" si="7"/>
        <v>0</v>
      </c>
      <c r="T22" s="17">
        <f t="shared" si="7"/>
        <v>0</v>
      </c>
      <c r="U22" s="60">
        <f t="shared" si="7"/>
        <v>0</v>
      </c>
      <c r="V22" s="17">
        <f t="shared" si="7"/>
        <v>0</v>
      </c>
      <c r="W22" s="17">
        <f t="shared" si="7"/>
        <v>0</v>
      </c>
      <c r="X22" s="17">
        <f t="shared" si="7"/>
        <v>0</v>
      </c>
      <c r="Y22" s="17">
        <f t="shared" si="7"/>
        <v>0</v>
      </c>
      <c r="Z22" s="17">
        <f t="shared" si="7"/>
        <v>0</v>
      </c>
      <c r="AA22" s="17">
        <f t="shared" si="7"/>
        <v>0</v>
      </c>
      <c r="AB22" s="17">
        <f t="shared" si="7"/>
        <v>0</v>
      </c>
      <c r="AC22" s="17">
        <f t="shared" si="7"/>
        <v>0</v>
      </c>
      <c r="AD22" s="17">
        <f t="shared" si="7"/>
        <v>0</v>
      </c>
      <c r="AE22" s="17">
        <f t="shared" si="7"/>
        <v>0</v>
      </c>
      <c r="AF22" s="17">
        <f t="shared" si="7"/>
        <v>0</v>
      </c>
      <c r="AG22" s="17">
        <f t="shared" si="7"/>
        <v>0</v>
      </c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19"/>
    </row>
    <row r="23" spans="1:103" s="18" customFormat="1" ht="31.5" x14ac:dyDescent="0.25">
      <c r="A23" s="14" t="s">
        <v>26</v>
      </c>
      <c r="B23" s="15" t="s">
        <v>27</v>
      </c>
      <c r="C23" s="16" t="s">
        <v>19</v>
      </c>
      <c r="D23" s="17">
        <f t="shared" ref="D23:N23" si="8">D70</f>
        <v>0</v>
      </c>
      <c r="E23" s="17">
        <f t="shared" si="8"/>
        <v>0</v>
      </c>
      <c r="F23" s="17">
        <v>2.9</v>
      </c>
      <c r="G23" s="17">
        <f t="shared" si="8"/>
        <v>0</v>
      </c>
      <c r="H23" s="17">
        <f t="shared" si="8"/>
        <v>0</v>
      </c>
      <c r="I23" s="17">
        <f t="shared" si="8"/>
        <v>0</v>
      </c>
      <c r="J23" s="17">
        <f t="shared" si="8"/>
        <v>0</v>
      </c>
      <c r="K23" s="17">
        <f t="shared" si="8"/>
        <v>1.08</v>
      </c>
      <c r="L23" s="17">
        <f t="shared" si="8"/>
        <v>0</v>
      </c>
      <c r="M23" s="17">
        <f t="shared" si="8"/>
        <v>0</v>
      </c>
      <c r="N23" s="17">
        <f t="shared" si="8"/>
        <v>0</v>
      </c>
      <c r="O23" s="17">
        <f t="shared" ref="O23:AG23" si="9">O70</f>
        <v>0</v>
      </c>
      <c r="P23" s="17">
        <f t="shared" si="9"/>
        <v>0</v>
      </c>
      <c r="Q23" s="17">
        <f t="shared" si="9"/>
        <v>0</v>
      </c>
      <c r="R23" s="17">
        <f t="shared" si="9"/>
        <v>0</v>
      </c>
      <c r="S23" s="17">
        <f t="shared" si="9"/>
        <v>0</v>
      </c>
      <c r="T23" s="17">
        <f t="shared" si="9"/>
        <v>0</v>
      </c>
      <c r="U23" s="60">
        <f t="shared" si="9"/>
        <v>0</v>
      </c>
      <c r="V23" s="17">
        <f t="shared" si="9"/>
        <v>0</v>
      </c>
      <c r="W23" s="17">
        <f t="shared" si="9"/>
        <v>0</v>
      </c>
      <c r="X23" s="17">
        <f t="shared" si="9"/>
        <v>0</v>
      </c>
      <c r="Y23" s="17">
        <f t="shared" si="9"/>
        <v>0</v>
      </c>
      <c r="Z23" s="17">
        <f t="shared" si="9"/>
        <v>1.08</v>
      </c>
      <c r="AA23" s="17">
        <f t="shared" si="9"/>
        <v>0</v>
      </c>
      <c r="AB23" s="17">
        <f t="shared" si="9"/>
        <v>0</v>
      </c>
      <c r="AC23" s="17">
        <f t="shared" si="9"/>
        <v>0</v>
      </c>
      <c r="AD23" s="17">
        <f t="shared" si="9"/>
        <v>0</v>
      </c>
      <c r="AE23" s="17">
        <f t="shared" si="9"/>
        <v>0</v>
      </c>
      <c r="AF23" s="17">
        <f t="shared" si="9"/>
        <v>0</v>
      </c>
      <c r="AG23" s="17">
        <f t="shared" si="9"/>
        <v>0</v>
      </c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19"/>
    </row>
    <row r="24" spans="1:103" s="18" customFormat="1" ht="31.5" x14ac:dyDescent="0.25">
      <c r="A24" s="14" t="s">
        <v>28</v>
      </c>
      <c r="B24" s="15" t="s">
        <v>29</v>
      </c>
      <c r="C24" s="16" t="s">
        <v>19</v>
      </c>
      <c r="D24" s="17">
        <f t="shared" ref="D24:N24" si="10">D74</f>
        <v>0</v>
      </c>
      <c r="E24" s="17">
        <f t="shared" si="10"/>
        <v>0</v>
      </c>
      <c r="F24" s="17">
        <f t="shared" si="10"/>
        <v>0</v>
      </c>
      <c r="G24" s="17">
        <f t="shared" si="10"/>
        <v>0</v>
      </c>
      <c r="H24" s="17">
        <f t="shared" si="10"/>
        <v>0</v>
      </c>
      <c r="I24" s="17">
        <f t="shared" si="10"/>
        <v>0</v>
      </c>
      <c r="J24" s="17">
        <f t="shared" si="10"/>
        <v>0</v>
      </c>
      <c r="K24" s="17">
        <f t="shared" si="10"/>
        <v>0</v>
      </c>
      <c r="L24" s="17">
        <f t="shared" si="10"/>
        <v>0</v>
      </c>
      <c r="M24" s="17">
        <f t="shared" si="10"/>
        <v>0</v>
      </c>
      <c r="N24" s="17">
        <f t="shared" si="10"/>
        <v>0</v>
      </c>
      <c r="O24" s="17">
        <f t="shared" ref="O24:AG24" si="11">O74</f>
        <v>0</v>
      </c>
      <c r="P24" s="17">
        <f t="shared" si="11"/>
        <v>0</v>
      </c>
      <c r="Q24" s="17">
        <f t="shared" si="11"/>
        <v>0</v>
      </c>
      <c r="R24" s="17">
        <f t="shared" si="11"/>
        <v>0</v>
      </c>
      <c r="S24" s="17">
        <f t="shared" si="11"/>
        <v>0</v>
      </c>
      <c r="T24" s="17">
        <f t="shared" si="11"/>
        <v>0</v>
      </c>
      <c r="U24" s="60">
        <f t="shared" si="11"/>
        <v>0</v>
      </c>
      <c r="V24" s="17">
        <f t="shared" si="11"/>
        <v>0</v>
      </c>
      <c r="W24" s="17">
        <f t="shared" si="11"/>
        <v>0</v>
      </c>
      <c r="X24" s="17">
        <f t="shared" si="11"/>
        <v>0</v>
      </c>
      <c r="Y24" s="17">
        <f t="shared" si="11"/>
        <v>0</v>
      </c>
      <c r="Z24" s="17">
        <f t="shared" si="11"/>
        <v>0</v>
      </c>
      <c r="AA24" s="17">
        <f t="shared" si="11"/>
        <v>0</v>
      </c>
      <c r="AB24" s="17">
        <f t="shared" si="11"/>
        <v>0</v>
      </c>
      <c r="AC24" s="17">
        <f t="shared" si="11"/>
        <v>0</v>
      </c>
      <c r="AD24" s="17">
        <f t="shared" si="11"/>
        <v>0</v>
      </c>
      <c r="AE24" s="17">
        <f t="shared" si="11"/>
        <v>0</v>
      </c>
      <c r="AF24" s="17">
        <f t="shared" si="11"/>
        <v>0</v>
      </c>
      <c r="AG24" s="17">
        <f t="shared" si="11"/>
        <v>0</v>
      </c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19"/>
    </row>
    <row r="25" spans="1:103" s="18" customFormat="1" x14ac:dyDescent="0.25">
      <c r="A25" s="14" t="s">
        <v>30</v>
      </c>
      <c r="B25" s="20" t="s">
        <v>31</v>
      </c>
      <c r="C25" s="21" t="s">
        <v>19</v>
      </c>
      <c r="D25" s="17">
        <f t="shared" ref="D25:N25" si="12">D75</f>
        <v>0</v>
      </c>
      <c r="E25" s="17">
        <f t="shared" si="12"/>
        <v>0</v>
      </c>
      <c r="F25" s="17">
        <f t="shared" si="12"/>
        <v>0</v>
      </c>
      <c r="G25" s="17">
        <f t="shared" si="12"/>
        <v>0</v>
      </c>
      <c r="H25" s="17">
        <f t="shared" si="12"/>
        <v>0</v>
      </c>
      <c r="I25" s="17">
        <f t="shared" si="12"/>
        <v>0</v>
      </c>
      <c r="J25" s="17">
        <f t="shared" si="12"/>
        <v>0</v>
      </c>
      <c r="K25" s="17">
        <f t="shared" si="12"/>
        <v>0</v>
      </c>
      <c r="L25" s="17">
        <f t="shared" si="12"/>
        <v>0</v>
      </c>
      <c r="M25" s="17">
        <f t="shared" si="12"/>
        <v>0</v>
      </c>
      <c r="N25" s="17">
        <f t="shared" si="12"/>
        <v>0</v>
      </c>
      <c r="O25" s="17">
        <f t="shared" ref="O25:AG25" si="13">O75</f>
        <v>0</v>
      </c>
      <c r="P25" s="17">
        <f t="shared" si="13"/>
        <v>0</v>
      </c>
      <c r="Q25" s="17">
        <f t="shared" si="13"/>
        <v>0</v>
      </c>
      <c r="R25" s="17">
        <f t="shared" si="13"/>
        <v>0</v>
      </c>
      <c r="S25" s="17">
        <f t="shared" si="13"/>
        <v>0</v>
      </c>
      <c r="T25" s="17">
        <f t="shared" si="13"/>
        <v>0</v>
      </c>
      <c r="U25" s="60">
        <f t="shared" si="13"/>
        <v>0</v>
      </c>
      <c r="V25" s="17">
        <f t="shared" si="13"/>
        <v>0</v>
      </c>
      <c r="W25" s="17">
        <f t="shared" si="13"/>
        <v>0</v>
      </c>
      <c r="X25" s="17">
        <f t="shared" si="13"/>
        <v>0</v>
      </c>
      <c r="Y25" s="17">
        <f t="shared" si="13"/>
        <v>0</v>
      </c>
      <c r="Z25" s="17">
        <f t="shared" si="13"/>
        <v>0</v>
      </c>
      <c r="AA25" s="17">
        <f t="shared" si="13"/>
        <v>0</v>
      </c>
      <c r="AB25" s="17">
        <f t="shared" si="13"/>
        <v>0</v>
      </c>
      <c r="AC25" s="17">
        <f t="shared" si="13"/>
        <v>0</v>
      </c>
      <c r="AD25" s="17">
        <f t="shared" si="13"/>
        <v>0</v>
      </c>
      <c r="AE25" s="17">
        <f t="shared" si="13"/>
        <v>0</v>
      </c>
      <c r="AF25" s="17">
        <f t="shared" si="13"/>
        <v>0</v>
      </c>
      <c r="AG25" s="17">
        <f t="shared" si="13"/>
        <v>0</v>
      </c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19"/>
    </row>
    <row r="26" spans="1:103" s="27" customFormat="1" x14ac:dyDescent="0.25">
      <c r="A26" s="22" t="s">
        <v>32</v>
      </c>
      <c r="B26" s="23" t="s">
        <v>33</v>
      </c>
      <c r="C26" s="24" t="s">
        <v>19</v>
      </c>
      <c r="D26" s="25">
        <f t="shared" ref="D26:N26" si="14">D27</f>
        <v>0</v>
      </c>
      <c r="E26" s="25">
        <f t="shared" si="14"/>
        <v>0</v>
      </c>
      <c r="F26" s="25">
        <f t="shared" si="14"/>
        <v>10</v>
      </c>
      <c r="G26" s="25">
        <f t="shared" si="14"/>
        <v>0</v>
      </c>
      <c r="H26" s="25">
        <f t="shared" si="14"/>
        <v>0</v>
      </c>
      <c r="I26" s="26">
        <f t="shared" si="14"/>
        <v>1.82</v>
      </c>
      <c r="J26" s="25">
        <f t="shared" si="14"/>
        <v>0</v>
      </c>
      <c r="K26" s="25">
        <f t="shared" si="14"/>
        <v>21.571999999999999</v>
      </c>
      <c r="L26" s="25">
        <f t="shared" si="14"/>
        <v>0</v>
      </c>
      <c r="M26" s="25">
        <f t="shared" si="14"/>
        <v>0</v>
      </c>
      <c r="N26" s="26">
        <f t="shared" si="14"/>
        <v>0.4</v>
      </c>
      <c r="O26" s="25">
        <f t="shared" ref="O26:AG26" si="15">O27</f>
        <v>0</v>
      </c>
      <c r="P26" s="26">
        <f t="shared" si="15"/>
        <v>5.31</v>
      </c>
      <c r="Q26" s="25">
        <f t="shared" si="15"/>
        <v>0</v>
      </c>
      <c r="R26" s="25">
        <f t="shared" si="15"/>
        <v>0</v>
      </c>
      <c r="S26" s="26">
        <f t="shared" si="15"/>
        <v>0.16</v>
      </c>
      <c r="T26" s="25">
        <f t="shared" si="15"/>
        <v>0</v>
      </c>
      <c r="U26" s="26">
        <f t="shared" si="15"/>
        <v>6.2299999999999995</v>
      </c>
      <c r="V26" s="25">
        <f t="shared" si="15"/>
        <v>0</v>
      </c>
      <c r="W26" s="25">
        <f t="shared" si="15"/>
        <v>0</v>
      </c>
      <c r="X26" s="25">
        <f t="shared" si="15"/>
        <v>1.26</v>
      </c>
      <c r="Y26" s="25">
        <f t="shared" si="15"/>
        <v>0</v>
      </c>
      <c r="Z26" s="25">
        <f t="shared" si="15"/>
        <v>10.032</v>
      </c>
      <c r="AA26" s="25">
        <f t="shared" si="15"/>
        <v>0</v>
      </c>
      <c r="AB26" s="25">
        <f t="shared" si="15"/>
        <v>0</v>
      </c>
      <c r="AC26" s="25">
        <f t="shared" si="15"/>
        <v>0</v>
      </c>
      <c r="AD26" s="25">
        <f t="shared" si="15"/>
        <v>0</v>
      </c>
      <c r="AE26" s="25">
        <f t="shared" si="15"/>
        <v>0</v>
      </c>
      <c r="AF26" s="25">
        <f t="shared" si="15"/>
        <v>0</v>
      </c>
      <c r="AG26" s="25">
        <f t="shared" si="15"/>
        <v>0</v>
      </c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</row>
    <row r="27" spans="1:103" s="34" customFormat="1" ht="31.5" x14ac:dyDescent="0.25">
      <c r="A27" s="28" t="s">
        <v>34</v>
      </c>
      <c r="B27" s="29" t="s">
        <v>35</v>
      </c>
      <c r="C27" s="30" t="s">
        <v>19</v>
      </c>
      <c r="D27" s="31">
        <f t="shared" ref="D27:H27" si="16">D28</f>
        <v>0</v>
      </c>
      <c r="E27" s="31">
        <f t="shared" si="16"/>
        <v>0</v>
      </c>
      <c r="F27" s="31">
        <f t="shared" si="16"/>
        <v>10</v>
      </c>
      <c r="G27" s="31">
        <f t="shared" si="16"/>
        <v>0</v>
      </c>
      <c r="H27" s="31">
        <f t="shared" si="16"/>
        <v>0</v>
      </c>
      <c r="I27" s="32">
        <f t="shared" ref="I27:AG27" si="17">I28+I31+I33</f>
        <v>1.82</v>
      </c>
      <c r="J27" s="31">
        <f t="shared" si="17"/>
        <v>0</v>
      </c>
      <c r="K27" s="31">
        <f t="shared" si="17"/>
        <v>21.571999999999999</v>
      </c>
      <c r="L27" s="31">
        <f t="shared" si="17"/>
        <v>0</v>
      </c>
      <c r="M27" s="31">
        <f t="shared" si="17"/>
        <v>0</v>
      </c>
      <c r="N27" s="32">
        <f t="shared" si="17"/>
        <v>0.4</v>
      </c>
      <c r="O27" s="31">
        <f t="shared" si="17"/>
        <v>0</v>
      </c>
      <c r="P27" s="32">
        <f t="shared" si="17"/>
        <v>5.31</v>
      </c>
      <c r="Q27" s="31">
        <f t="shared" si="17"/>
        <v>0</v>
      </c>
      <c r="R27" s="31">
        <f t="shared" si="17"/>
        <v>0</v>
      </c>
      <c r="S27" s="32">
        <f t="shared" si="17"/>
        <v>0.16</v>
      </c>
      <c r="T27" s="31">
        <f t="shared" si="17"/>
        <v>0</v>
      </c>
      <c r="U27" s="32">
        <f t="shared" si="17"/>
        <v>6.2299999999999995</v>
      </c>
      <c r="V27" s="31">
        <f t="shared" si="17"/>
        <v>0</v>
      </c>
      <c r="W27" s="31">
        <f t="shared" si="17"/>
        <v>0</v>
      </c>
      <c r="X27" s="31">
        <f t="shared" si="17"/>
        <v>1.26</v>
      </c>
      <c r="Y27" s="31">
        <f t="shared" si="17"/>
        <v>0</v>
      </c>
      <c r="Z27" s="31">
        <f t="shared" si="17"/>
        <v>10.032</v>
      </c>
      <c r="AA27" s="31">
        <f t="shared" si="17"/>
        <v>0</v>
      </c>
      <c r="AB27" s="31">
        <f t="shared" si="17"/>
        <v>0</v>
      </c>
      <c r="AC27" s="31">
        <f t="shared" si="17"/>
        <v>0</v>
      </c>
      <c r="AD27" s="31">
        <f t="shared" si="17"/>
        <v>0</v>
      </c>
      <c r="AE27" s="31">
        <f t="shared" si="17"/>
        <v>0</v>
      </c>
      <c r="AF27" s="31">
        <f t="shared" si="17"/>
        <v>0</v>
      </c>
      <c r="AG27" s="31">
        <f t="shared" si="17"/>
        <v>0</v>
      </c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</row>
    <row r="28" spans="1:103" s="40" customFormat="1" ht="47.25" x14ac:dyDescent="0.25">
      <c r="A28" s="35" t="s">
        <v>36</v>
      </c>
      <c r="B28" s="36" t="s">
        <v>37</v>
      </c>
      <c r="C28" s="37" t="s">
        <v>19</v>
      </c>
      <c r="D28" s="38">
        <f t="shared" ref="D28:N28" si="18">D29+D30</f>
        <v>0</v>
      </c>
      <c r="E28" s="38">
        <f t="shared" si="18"/>
        <v>0</v>
      </c>
      <c r="F28" s="38">
        <f>F29+F30</f>
        <v>10</v>
      </c>
      <c r="G28" s="38">
        <f t="shared" si="18"/>
        <v>0</v>
      </c>
      <c r="H28" s="38">
        <f t="shared" si="18"/>
        <v>0</v>
      </c>
      <c r="I28" s="45">
        <f t="shared" si="18"/>
        <v>0.56000000000000005</v>
      </c>
      <c r="J28" s="38">
        <f t="shared" si="18"/>
        <v>0</v>
      </c>
      <c r="K28" s="38">
        <f t="shared" si="18"/>
        <v>12.879999999999999</v>
      </c>
      <c r="L28" s="38">
        <f t="shared" si="18"/>
        <v>0</v>
      </c>
      <c r="M28" s="38">
        <f t="shared" si="18"/>
        <v>0</v>
      </c>
      <c r="N28" s="38">
        <f t="shared" si="18"/>
        <v>0.4</v>
      </c>
      <c r="O28" s="38">
        <f t="shared" ref="O28:AG28" si="19">O29+O30</f>
        <v>0</v>
      </c>
      <c r="P28" s="38">
        <f t="shared" si="19"/>
        <v>3.3849999999999998</v>
      </c>
      <c r="Q28" s="38">
        <f t="shared" si="19"/>
        <v>0</v>
      </c>
      <c r="R28" s="38">
        <f t="shared" si="19"/>
        <v>0</v>
      </c>
      <c r="S28" s="45">
        <f t="shared" si="19"/>
        <v>0.16</v>
      </c>
      <c r="T28" s="38">
        <f t="shared" si="19"/>
        <v>0</v>
      </c>
      <c r="U28" s="45">
        <f t="shared" si="19"/>
        <v>4.0389999999999997</v>
      </c>
      <c r="V28" s="38">
        <f t="shared" si="19"/>
        <v>0</v>
      </c>
      <c r="W28" s="38">
        <f t="shared" si="19"/>
        <v>0</v>
      </c>
      <c r="X28" s="38">
        <f t="shared" si="19"/>
        <v>0</v>
      </c>
      <c r="Y28" s="38">
        <f t="shared" si="19"/>
        <v>0</v>
      </c>
      <c r="Z28" s="38">
        <f t="shared" si="19"/>
        <v>5.4560000000000004</v>
      </c>
      <c r="AA28" s="38">
        <f t="shared" si="19"/>
        <v>0</v>
      </c>
      <c r="AB28" s="38">
        <f t="shared" si="19"/>
        <v>0</v>
      </c>
      <c r="AC28" s="38">
        <f t="shared" si="19"/>
        <v>0</v>
      </c>
      <c r="AD28" s="38">
        <f t="shared" si="19"/>
        <v>0</v>
      </c>
      <c r="AE28" s="38">
        <f t="shared" si="19"/>
        <v>0</v>
      </c>
      <c r="AF28" s="38">
        <f t="shared" si="19"/>
        <v>0</v>
      </c>
      <c r="AG28" s="38">
        <f t="shared" si="19"/>
        <v>0</v>
      </c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</row>
    <row r="29" spans="1:103" ht="78.75" x14ac:dyDescent="0.25">
      <c r="A29" s="41" t="s">
        <v>36</v>
      </c>
      <c r="B29" s="42" t="s">
        <v>38</v>
      </c>
      <c r="C29" s="41" t="s">
        <v>19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f t="shared" ref="I29:M31" si="20">N29+S29+X29+AC29</f>
        <v>0</v>
      </c>
      <c r="J29" s="43">
        <f t="shared" si="20"/>
        <v>0</v>
      </c>
      <c r="K29" s="43">
        <f t="shared" si="20"/>
        <v>0</v>
      </c>
      <c r="L29" s="43">
        <f t="shared" si="20"/>
        <v>0</v>
      </c>
      <c r="M29" s="43">
        <f t="shared" si="20"/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/>
      <c r="T29" s="44"/>
      <c r="U29" s="51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</row>
    <row r="30" spans="1:103" ht="63" x14ac:dyDescent="0.25">
      <c r="A30" s="41" t="s">
        <v>36</v>
      </c>
      <c r="B30" s="42" t="s">
        <v>40</v>
      </c>
      <c r="C30" s="41" t="s">
        <v>19</v>
      </c>
      <c r="D30" s="43">
        <v>0</v>
      </c>
      <c r="E30" s="43">
        <v>0</v>
      </c>
      <c r="F30" s="43">
        <v>10</v>
      </c>
      <c r="G30" s="43">
        <v>0</v>
      </c>
      <c r="H30" s="43">
        <v>0</v>
      </c>
      <c r="I30" s="50">
        <f t="shared" si="20"/>
        <v>0.56000000000000005</v>
      </c>
      <c r="J30" s="43">
        <f t="shared" si="20"/>
        <v>0</v>
      </c>
      <c r="K30" s="43">
        <f t="shared" si="20"/>
        <v>12.879999999999999</v>
      </c>
      <c r="L30" s="43">
        <f t="shared" si="20"/>
        <v>0</v>
      </c>
      <c r="M30" s="43">
        <f t="shared" si="20"/>
        <v>0</v>
      </c>
      <c r="N30" s="44">
        <v>0.4</v>
      </c>
      <c r="O30" s="44">
        <v>0</v>
      </c>
      <c r="P30" s="43">
        <f>0.26+1.764+1.361</f>
        <v>3.3849999999999998</v>
      </c>
      <c r="Q30" s="44">
        <v>0</v>
      </c>
      <c r="R30" s="44">
        <v>0</v>
      </c>
      <c r="S30" s="51">
        <v>0.16</v>
      </c>
      <c r="T30" s="44">
        <v>0</v>
      </c>
      <c r="U30" s="51">
        <v>4.0389999999999997</v>
      </c>
      <c r="V30" s="44">
        <v>0</v>
      </c>
      <c r="W30" s="44">
        <v>0</v>
      </c>
      <c r="X30" s="44"/>
      <c r="Y30" s="44"/>
      <c r="Z30" s="44">
        <v>5.4560000000000004</v>
      </c>
      <c r="AA30" s="44"/>
      <c r="AB30" s="44"/>
      <c r="AC30" s="44"/>
      <c r="AD30" s="44"/>
      <c r="AE30" s="44"/>
      <c r="AF30" s="44"/>
      <c r="AG30" s="44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</row>
    <row r="31" spans="1:103" s="40" customFormat="1" ht="47.25" x14ac:dyDescent="0.25">
      <c r="A31" s="35" t="s">
        <v>41</v>
      </c>
      <c r="B31" s="36" t="s">
        <v>42</v>
      </c>
      <c r="C31" s="37" t="s">
        <v>19</v>
      </c>
      <c r="D31" s="38" t="s">
        <v>39</v>
      </c>
      <c r="E31" s="38" t="s">
        <v>39</v>
      </c>
      <c r="F31" s="38" t="s">
        <v>39</v>
      </c>
      <c r="G31" s="38" t="s">
        <v>39</v>
      </c>
      <c r="H31" s="38" t="s">
        <v>39</v>
      </c>
      <c r="I31" s="38">
        <f t="shared" si="20"/>
        <v>1.26</v>
      </c>
      <c r="J31" s="38">
        <f t="shared" si="20"/>
        <v>0</v>
      </c>
      <c r="K31" s="45">
        <f t="shared" si="20"/>
        <v>6.5409999999999995</v>
      </c>
      <c r="L31" s="38">
        <f t="shared" si="20"/>
        <v>0</v>
      </c>
      <c r="M31" s="38">
        <f t="shared" si="20"/>
        <v>0</v>
      </c>
      <c r="N31" s="38">
        <f>N32</f>
        <v>0</v>
      </c>
      <c r="O31" s="38">
        <f t="shared" ref="O31:R31" si="21">O32</f>
        <v>0</v>
      </c>
      <c r="P31" s="38">
        <f t="shared" si="21"/>
        <v>1.335</v>
      </c>
      <c r="Q31" s="38">
        <f t="shared" si="21"/>
        <v>0</v>
      </c>
      <c r="R31" s="38">
        <f t="shared" si="21"/>
        <v>0</v>
      </c>
      <c r="S31" s="39">
        <v>0</v>
      </c>
      <c r="T31" s="39">
        <v>0</v>
      </c>
      <c r="U31" s="46">
        <f>U32</f>
        <v>0.63</v>
      </c>
      <c r="V31" s="39">
        <v>0</v>
      </c>
      <c r="W31" s="39">
        <v>0</v>
      </c>
      <c r="X31" s="39">
        <f>X32</f>
        <v>1.26</v>
      </c>
      <c r="Y31" s="39"/>
      <c r="Z31" s="39">
        <f>Z32</f>
        <v>4.5759999999999996</v>
      </c>
      <c r="AA31" s="39"/>
      <c r="AB31" s="39"/>
      <c r="AC31" s="38">
        <f>AC32</f>
        <v>0</v>
      </c>
      <c r="AD31" s="39"/>
      <c r="AE31" s="46">
        <f>AE32</f>
        <v>0</v>
      </c>
      <c r="AF31" s="39"/>
      <c r="AG31" s="39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</row>
    <row r="32" spans="1:103" ht="47.25" x14ac:dyDescent="0.25">
      <c r="A32" s="47" t="s">
        <v>43</v>
      </c>
      <c r="B32" s="48" t="s">
        <v>44</v>
      </c>
      <c r="C32" s="49" t="s">
        <v>19</v>
      </c>
      <c r="D32" s="43" t="s">
        <v>39</v>
      </c>
      <c r="E32" s="43" t="s">
        <v>39</v>
      </c>
      <c r="F32" s="43" t="s">
        <v>39</v>
      </c>
      <c r="G32" s="43" t="s">
        <v>39</v>
      </c>
      <c r="H32" s="43" t="s">
        <v>39</v>
      </c>
      <c r="I32" s="43">
        <f>N32+AC32</f>
        <v>0</v>
      </c>
      <c r="J32" s="43"/>
      <c r="K32" s="50">
        <f>P32+U32+Z32+AE32</f>
        <v>6.5409999999999995</v>
      </c>
      <c r="L32" s="43">
        <v>0</v>
      </c>
      <c r="M32" s="43">
        <v>0</v>
      </c>
      <c r="N32" s="43">
        <v>0</v>
      </c>
      <c r="O32" s="43">
        <v>0</v>
      </c>
      <c r="P32" s="43">
        <f>0.552+0.47+0.313</f>
        <v>1.335</v>
      </c>
      <c r="Q32" s="44">
        <v>0</v>
      </c>
      <c r="R32" s="44">
        <v>0</v>
      </c>
      <c r="S32" s="44">
        <v>0</v>
      </c>
      <c r="T32" s="44"/>
      <c r="U32" s="51">
        <v>0.63</v>
      </c>
      <c r="V32" s="44">
        <v>0</v>
      </c>
      <c r="W32" s="44">
        <v>0</v>
      </c>
      <c r="X32" s="44">
        <v>1.26</v>
      </c>
      <c r="Y32" s="44"/>
      <c r="Z32" s="44">
        <v>4.5759999999999996</v>
      </c>
      <c r="AA32" s="44"/>
      <c r="AB32" s="44"/>
      <c r="AC32" s="43"/>
      <c r="AD32" s="44"/>
      <c r="AE32" s="51"/>
      <c r="AF32" s="44"/>
      <c r="AG32" s="44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</row>
    <row r="33" spans="1:102" s="40" customFormat="1" ht="47.25" x14ac:dyDescent="0.25">
      <c r="A33" s="35" t="s">
        <v>45</v>
      </c>
      <c r="B33" s="36" t="s">
        <v>46</v>
      </c>
      <c r="C33" s="37" t="s">
        <v>19</v>
      </c>
      <c r="D33" s="38" t="s">
        <v>39</v>
      </c>
      <c r="E33" s="38" t="s">
        <v>39</v>
      </c>
      <c r="F33" s="38" t="s">
        <v>39</v>
      </c>
      <c r="G33" s="38" t="s">
        <v>39</v>
      </c>
      <c r="H33" s="38" t="s">
        <v>39</v>
      </c>
      <c r="I33" s="38">
        <f>N33+S33+X33+AC33</f>
        <v>0</v>
      </c>
      <c r="J33" s="38">
        <f>O33+T33+Y33+AD33</f>
        <v>0</v>
      </c>
      <c r="K33" s="52">
        <f>P33+U33+Z33+AE33</f>
        <v>2.1509999999999998</v>
      </c>
      <c r="L33" s="38">
        <f>Q33+V33+AA33+AF33</f>
        <v>0</v>
      </c>
      <c r="M33" s="38">
        <f>R33+W33+AB33+AG33</f>
        <v>0</v>
      </c>
      <c r="N33" s="39">
        <f>N34</f>
        <v>0</v>
      </c>
      <c r="O33" s="39">
        <f>O34</f>
        <v>0</v>
      </c>
      <c r="P33" s="45">
        <f>P34</f>
        <v>0.59</v>
      </c>
      <c r="Q33" s="61">
        <f t="shared" ref="Q33:R33" si="22">Q34</f>
        <v>0</v>
      </c>
      <c r="R33" s="61">
        <f t="shared" si="22"/>
        <v>0</v>
      </c>
      <c r="S33" s="61">
        <f>S34</f>
        <v>0</v>
      </c>
      <c r="T33" s="38">
        <v>0</v>
      </c>
      <c r="U33" s="38">
        <f>U34</f>
        <v>1.5609999999999999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9"/>
      <c r="AD33" s="39"/>
      <c r="AE33" s="39">
        <f>AE34</f>
        <v>0</v>
      </c>
      <c r="AF33" s="39"/>
      <c r="AG33" s="39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</row>
    <row r="34" spans="1:102" ht="31.5" x14ac:dyDescent="0.25">
      <c r="A34" s="47" t="s">
        <v>47</v>
      </c>
      <c r="B34" s="48" t="s">
        <v>48</v>
      </c>
      <c r="C34" s="49" t="s">
        <v>19</v>
      </c>
      <c r="D34" s="43" t="s">
        <v>39</v>
      </c>
      <c r="E34" s="43" t="s">
        <v>39</v>
      </c>
      <c r="F34" s="43" t="s">
        <v>39</v>
      </c>
      <c r="G34" s="43" t="s">
        <v>39</v>
      </c>
      <c r="H34" s="43" t="s">
        <v>39</v>
      </c>
      <c r="I34" s="43">
        <f>S34+N34</f>
        <v>0</v>
      </c>
      <c r="J34" s="43"/>
      <c r="K34" s="50">
        <f>P34+U34+AE34</f>
        <v>2.1509999999999998</v>
      </c>
      <c r="L34" s="43">
        <v>0</v>
      </c>
      <c r="M34" s="43">
        <v>0</v>
      </c>
      <c r="N34" s="44">
        <v>0</v>
      </c>
      <c r="O34" s="44">
        <v>0</v>
      </c>
      <c r="P34" s="50">
        <f>0.36+0.23</f>
        <v>0.59</v>
      </c>
      <c r="Q34" s="44">
        <v>0</v>
      </c>
      <c r="R34" s="44">
        <v>0</v>
      </c>
      <c r="S34" s="62">
        <v>0</v>
      </c>
      <c r="T34" s="43">
        <v>0</v>
      </c>
      <c r="U34" s="43">
        <v>1.5609999999999999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4"/>
      <c r="AD34" s="44"/>
      <c r="AE34" s="44"/>
      <c r="AF34" s="44"/>
      <c r="AG34" s="44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</row>
    <row r="35" spans="1:102" s="34" customFormat="1" ht="31.5" x14ac:dyDescent="0.25">
      <c r="A35" s="28" t="s">
        <v>49</v>
      </c>
      <c r="B35" s="29" t="s">
        <v>50</v>
      </c>
      <c r="C35" s="30" t="s">
        <v>19</v>
      </c>
      <c r="D35" s="31" t="s">
        <v>39</v>
      </c>
      <c r="E35" s="31" t="s">
        <v>39</v>
      </c>
      <c r="F35" s="31" t="s">
        <v>39</v>
      </c>
      <c r="G35" s="31" t="s">
        <v>39</v>
      </c>
      <c r="H35" s="31" t="s">
        <v>39</v>
      </c>
      <c r="I35" s="31" t="s">
        <v>39</v>
      </c>
      <c r="J35" s="31">
        <f t="shared" ref="J35:W35" si="23">J36+J37</f>
        <v>0</v>
      </c>
      <c r="K35" s="31">
        <f t="shared" si="23"/>
        <v>0</v>
      </c>
      <c r="L35" s="31">
        <f t="shared" si="23"/>
        <v>0</v>
      </c>
      <c r="M35" s="31">
        <f t="shared" si="23"/>
        <v>0</v>
      </c>
      <c r="N35" s="31">
        <f t="shared" si="23"/>
        <v>0</v>
      </c>
      <c r="O35" s="31">
        <f t="shared" si="23"/>
        <v>0</v>
      </c>
      <c r="P35" s="31">
        <f t="shared" si="23"/>
        <v>0</v>
      </c>
      <c r="Q35" s="31">
        <f t="shared" si="23"/>
        <v>0</v>
      </c>
      <c r="R35" s="31">
        <f t="shared" si="23"/>
        <v>0</v>
      </c>
      <c r="S35" s="31">
        <f t="shared" si="23"/>
        <v>0</v>
      </c>
      <c r="T35" s="31">
        <f t="shared" si="23"/>
        <v>0</v>
      </c>
      <c r="U35" s="31">
        <f t="shared" si="23"/>
        <v>0</v>
      </c>
      <c r="V35" s="31">
        <f t="shared" si="23"/>
        <v>0</v>
      </c>
      <c r="W35" s="31">
        <f t="shared" si="23"/>
        <v>0</v>
      </c>
      <c r="X35" s="31">
        <f t="shared" ref="X35:AB35" si="24">X36+X37</f>
        <v>0</v>
      </c>
      <c r="Y35" s="31">
        <f t="shared" si="24"/>
        <v>0</v>
      </c>
      <c r="Z35" s="31">
        <f t="shared" si="24"/>
        <v>0</v>
      </c>
      <c r="AA35" s="31">
        <f t="shared" si="24"/>
        <v>0</v>
      </c>
      <c r="AB35" s="31">
        <f t="shared" si="24"/>
        <v>0</v>
      </c>
      <c r="AC35" s="31"/>
      <c r="AD35" s="31"/>
      <c r="AE35" s="31"/>
      <c r="AF35" s="31"/>
      <c r="AG35" s="31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</row>
    <row r="36" spans="1:102" s="40" customFormat="1" ht="47.25" x14ac:dyDescent="0.25">
      <c r="A36" s="53" t="s">
        <v>51</v>
      </c>
      <c r="B36" s="36" t="s">
        <v>52</v>
      </c>
      <c r="C36" s="37" t="s">
        <v>19</v>
      </c>
      <c r="D36" s="38" t="s">
        <v>39</v>
      </c>
      <c r="E36" s="38" t="s">
        <v>39</v>
      </c>
      <c r="F36" s="38" t="s">
        <v>39</v>
      </c>
      <c r="G36" s="38" t="s">
        <v>39</v>
      </c>
      <c r="H36" s="38" t="s">
        <v>39</v>
      </c>
      <c r="I36" s="38" t="s">
        <v>39</v>
      </c>
      <c r="J36" s="38">
        <f t="shared" ref="J36:M37" si="25">O36+T36+Y36+AD36</f>
        <v>0</v>
      </c>
      <c r="K36" s="38">
        <f t="shared" si="25"/>
        <v>0</v>
      </c>
      <c r="L36" s="38">
        <f t="shared" si="25"/>
        <v>0</v>
      </c>
      <c r="M36" s="38">
        <f t="shared" si="25"/>
        <v>0</v>
      </c>
      <c r="N36" s="38">
        <f>S36+X36+AC36</f>
        <v>0</v>
      </c>
      <c r="O36" s="38">
        <f t="shared" ref="O36:R37" si="26">T36+Y36+AD36+AH36</f>
        <v>0</v>
      </c>
      <c r="P36" s="38">
        <f t="shared" si="26"/>
        <v>0</v>
      </c>
      <c r="Q36" s="38">
        <f t="shared" si="26"/>
        <v>0</v>
      </c>
      <c r="R36" s="38">
        <f t="shared" si="26"/>
        <v>0</v>
      </c>
      <c r="S36" s="38">
        <f>X36+AC36+AL36</f>
        <v>0</v>
      </c>
      <c r="T36" s="38">
        <f t="shared" ref="T36:W37" si="27">Y36+AD36+AH36+AM36</f>
        <v>0</v>
      </c>
      <c r="U36" s="38">
        <f t="shared" si="27"/>
        <v>0</v>
      </c>
      <c r="V36" s="38">
        <f t="shared" si="27"/>
        <v>0</v>
      </c>
      <c r="W36" s="38">
        <f t="shared" si="27"/>
        <v>0</v>
      </c>
      <c r="X36" s="38">
        <f t="shared" ref="X36:X37" si="28">AC36+AH36+AL36+AQ36</f>
        <v>0</v>
      </c>
      <c r="Y36" s="38">
        <f t="shared" ref="Y36:Y37" si="29">AD36+AI36+AM36+AR36</f>
        <v>0</v>
      </c>
      <c r="Z36" s="38">
        <f t="shared" ref="Z36:Z37" si="30">AE36+AJ36+AN36+AS36</f>
        <v>0</v>
      </c>
      <c r="AA36" s="38">
        <f t="shared" ref="AA36:AA37" si="31">AF36+AK36+AO36+AT36</f>
        <v>0</v>
      </c>
      <c r="AB36" s="38">
        <f t="shared" ref="AB36:AB37" si="32">AG36+AL36+AP36+AU36</f>
        <v>0</v>
      </c>
      <c r="AC36" s="39"/>
      <c r="AD36" s="39"/>
      <c r="AE36" s="39"/>
      <c r="AF36" s="39"/>
      <c r="AG36" s="39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</row>
    <row r="37" spans="1:102" s="40" customFormat="1" ht="31.5" x14ac:dyDescent="0.25">
      <c r="A37" s="53" t="s">
        <v>53</v>
      </c>
      <c r="B37" s="36" t="s">
        <v>54</v>
      </c>
      <c r="C37" s="37" t="s">
        <v>19</v>
      </c>
      <c r="D37" s="38" t="s">
        <v>39</v>
      </c>
      <c r="E37" s="38" t="s">
        <v>39</v>
      </c>
      <c r="F37" s="38" t="s">
        <v>39</v>
      </c>
      <c r="G37" s="38" t="s">
        <v>39</v>
      </c>
      <c r="H37" s="38" t="s">
        <v>39</v>
      </c>
      <c r="I37" s="38" t="s">
        <v>39</v>
      </c>
      <c r="J37" s="38">
        <f t="shared" si="25"/>
        <v>0</v>
      </c>
      <c r="K37" s="38">
        <f t="shared" si="25"/>
        <v>0</v>
      </c>
      <c r="L37" s="38">
        <f t="shared" si="25"/>
        <v>0</v>
      </c>
      <c r="M37" s="38">
        <f t="shared" si="25"/>
        <v>0</v>
      </c>
      <c r="N37" s="38">
        <f>S37+X37+AC37</f>
        <v>0</v>
      </c>
      <c r="O37" s="38">
        <f t="shared" si="26"/>
        <v>0</v>
      </c>
      <c r="P37" s="38">
        <f t="shared" si="26"/>
        <v>0</v>
      </c>
      <c r="Q37" s="38">
        <f t="shared" si="26"/>
        <v>0</v>
      </c>
      <c r="R37" s="38">
        <f t="shared" si="26"/>
        <v>0</v>
      </c>
      <c r="S37" s="38">
        <f>X37+AC37+AL3</f>
        <v>0</v>
      </c>
      <c r="T37" s="38">
        <f t="shared" si="27"/>
        <v>0</v>
      </c>
      <c r="U37" s="38">
        <f t="shared" si="27"/>
        <v>0</v>
      </c>
      <c r="V37" s="38">
        <f t="shared" si="27"/>
        <v>0</v>
      </c>
      <c r="W37" s="38">
        <f t="shared" si="27"/>
        <v>0</v>
      </c>
      <c r="X37" s="38">
        <f t="shared" si="28"/>
        <v>0</v>
      </c>
      <c r="Y37" s="38">
        <f t="shared" si="29"/>
        <v>0</v>
      </c>
      <c r="Z37" s="38">
        <f t="shared" si="30"/>
        <v>0</v>
      </c>
      <c r="AA37" s="38">
        <f t="shared" si="31"/>
        <v>0</v>
      </c>
      <c r="AB37" s="38">
        <f t="shared" si="32"/>
        <v>0</v>
      </c>
      <c r="AC37" s="39"/>
      <c r="AD37" s="39"/>
      <c r="AE37" s="39"/>
      <c r="AF37" s="39"/>
      <c r="AG37" s="39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</row>
    <row r="38" spans="1:102" s="34" customFormat="1" ht="31.5" x14ac:dyDescent="0.25">
      <c r="A38" s="28" t="s">
        <v>55</v>
      </c>
      <c r="B38" s="29" t="s">
        <v>56</v>
      </c>
      <c r="C38" s="30" t="s">
        <v>19</v>
      </c>
      <c r="D38" s="31" t="s">
        <v>39</v>
      </c>
      <c r="E38" s="31" t="s">
        <v>39</v>
      </c>
      <c r="F38" s="31" t="s">
        <v>39</v>
      </c>
      <c r="G38" s="31" t="s">
        <v>39</v>
      </c>
      <c r="H38" s="31" t="s">
        <v>39</v>
      </c>
      <c r="I38" s="31">
        <f t="shared" ref="I38:W38" si="33">I39+I40+I41+I42</f>
        <v>0</v>
      </c>
      <c r="J38" s="31">
        <f t="shared" si="33"/>
        <v>0</v>
      </c>
      <c r="K38" s="31">
        <f t="shared" si="33"/>
        <v>0</v>
      </c>
      <c r="L38" s="31">
        <f t="shared" si="33"/>
        <v>0</v>
      </c>
      <c r="M38" s="31">
        <f t="shared" si="33"/>
        <v>0</v>
      </c>
      <c r="N38" s="31">
        <f t="shared" si="33"/>
        <v>0</v>
      </c>
      <c r="O38" s="31">
        <f t="shared" si="33"/>
        <v>0</v>
      </c>
      <c r="P38" s="31">
        <f t="shared" si="33"/>
        <v>0</v>
      </c>
      <c r="Q38" s="31">
        <f t="shared" si="33"/>
        <v>0</v>
      </c>
      <c r="R38" s="31">
        <f t="shared" si="33"/>
        <v>0</v>
      </c>
      <c r="S38" s="31">
        <f t="shared" si="33"/>
        <v>0</v>
      </c>
      <c r="T38" s="31">
        <f t="shared" si="33"/>
        <v>0</v>
      </c>
      <c r="U38" s="31">
        <f t="shared" si="33"/>
        <v>0</v>
      </c>
      <c r="V38" s="31">
        <f t="shared" si="33"/>
        <v>0</v>
      </c>
      <c r="W38" s="31">
        <f t="shared" si="33"/>
        <v>0</v>
      </c>
      <c r="X38" s="31">
        <f t="shared" ref="X38:AB38" si="34">X39+X40+X41+X42</f>
        <v>0</v>
      </c>
      <c r="Y38" s="31">
        <f t="shared" si="34"/>
        <v>0</v>
      </c>
      <c r="Z38" s="31">
        <f t="shared" si="34"/>
        <v>0</v>
      </c>
      <c r="AA38" s="31">
        <f t="shared" si="34"/>
        <v>0</v>
      </c>
      <c r="AB38" s="31">
        <f t="shared" si="34"/>
        <v>0</v>
      </c>
      <c r="AC38" s="31"/>
      <c r="AD38" s="31"/>
      <c r="AE38" s="31"/>
      <c r="AF38" s="31"/>
      <c r="AG38" s="31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</row>
    <row r="39" spans="1:102" s="40" customFormat="1" ht="31.5" x14ac:dyDescent="0.25">
      <c r="A39" s="53" t="s">
        <v>57</v>
      </c>
      <c r="B39" s="36" t="s">
        <v>58</v>
      </c>
      <c r="C39" s="37" t="s">
        <v>19</v>
      </c>
      <c r="D39" s="38" t="s">
        <v>39</v>
      </c>
      <c r="E39" s="38" t="s">
        <v>39</v>
      </c>
      <c r="F39" s="38" t="s">
        <v>39</v>
      </c>
      <c r="G39" s="38" t="s">
        <v>39</v>
      </c>
      <c r="H39" s="38" t="s">
        <v>39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9"/>
      <c r="AD39" s="39"/>
      <c r="AE39" s="39"/>
      <c r="AF39" s="39"/>
      <c r="AG39" s="39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</row>
    <row r="40" spans="1:102" s="40" customFormat="1" ht="78.75" x14ac:dyDescent="0.25">
      <c r="A40" s="35" t="s">
        <v>57</v>
      </c>
      <c r="B40" s="36" t="s">
        <v>59</v>
      </c>
      <c r="C40" s="37" t="s">
        <v>19</v>
      </c>
      <c r="D40" s="38" t="s">
        <v>39</v>
      </c>
      <c r="E40" s="38" t="s">
        <v>39</v>
      </c>
      <c r="F40" s="38" t="s">
        <v>39</v>
      </c>
      <c r="G40" s="38" t="s">
        <v>39</v>
      </c>
      <c r="H40" s="38" t="s">
        <v>39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9"/>
      <c r="AD40" s="39"/>
      <c r="AE40" s="39"/>
      <c r="AF40" s="39"/>
      <c r="AG40" s="39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</row>
    <row r="41" spans="1:102" s="40" customFormat="1" ht="63" x14ac:dyDescent="0.25">
      <c r="A41" s="35" t="s">
        <v>57</v>
      </c>
      <c r="B41" s="36" t="s">
        <v>60</v>
      </c>
      <c r="C41" s="37" t="s">
        <v>19</v>
      </c>
      <c r="D41" s="38" t="s">
        <v>39</v>
      </c>
      <c r="E41" s="38" t="s">
        <v>39</v>
      </c>
      <c r="F41" s="38" t="s">
        <v>39</v>
      </c>
      <c r="G41" s="38" t="s">
        <v>39</v>
      </c>
      <c r="H41" s="38" t="s">
        <v>39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9"/>
      <c r="AD41" s="39"/>
      <c r="AE41" s="39"/>
      <c r="AF41" s="39"/>
      <c r="AG41" s="39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</row>
    <row r="42" spans="1:102" s="40" customFormat="1" ht="78.75" x14ac:dyDescent="0.25">
      <c r="A42" s="35" t="s">
        <v>57</v>
      </c>
      <c r="B42" s="36" t="s">
        <v>61</v>
      </c>
      <c r="C42" s="37" t="s">
        <v>19</v>
      </c>
      <c r="D42" s="38" t="s">
        <v>39</v>
      </c>
      <c r="E42" s="38" t="s">
        <v>39</v>
      </c>
      <c r="F42" s="38" t="s">
        <v>39</v>
      </c>
      <c r="G42" s="38" t="s">
        <v>39</v>
      </c>
      <c r="H42" s="38" t="s">
        <v>39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9"/>
      <c r="AD42" s="39"/>
      <c r="AE42" s="39"/>
      <c r="AF42" s="39"/>
      <c r="AG42" s="39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</row>
    <row r="43" spans="1:102" s="34" customFormat="1" ht="63" x14ac:dyDescent="0.25">
      <c r="A43" s="28" t="s">
        <v>62</v>
      </c>
      <c r="B43" s="29" t="s">
        <v>63</v>
      </c>
      <c r="C43" s="30" t="s">
        <v>19</v>
      </c>
      <c r="D43" s="31" t="s">
        <v>39</v>
      </c>
      <c r="E43" s="31" t="s">
        <v>39</v>
      </c>
      <c r="F43" s="31" t="s">
        <v>39</v>
      </c>
      <c r="G43" s="31" t="s">
        <v>39</v>
      </c>
      <c r="H43" s="31" t="s">
        <v>39</v>
      </c>
      <c r="I43" s="31">
        <f t="shared" ref="I43:M45" si="35">N43+S43+X43+AC43</f>
        <v>0</v>
      </c>
      <c r="J43" s="31">
        <f t="shared" si="35"/>
        <v>0</v>
      </c>
      <c r="K43" s="31">
        <f t="shared" si="35"/>
        <v>0</v>
      </c>
      <c r="L43" s="31">
        <f t="shared" si="35"/>
        <v>0</v>
      </c>
      <c r="M43" s="31">
        <f t="shared" si="35"/>
        <v>0</v>
      </c>
      <c r="N43" s="31">
        <f t="shared" ref="N43:W43" si="36">N44+N45</f>
        <v>0</v>
      </c>
      <c r="O43" s="31">
        <f t="shared" si="36"/>
        <v>0</v>
      </c>
      <c r="P43" s="31">
        <f t="shared" si="36"/>
        <v>0</v>
      </c>
      <c r="Q43" s="31">
        <f t="shared" si="36"/>
        <v>0</v>
      </c>
      <c r="R43" s="31">
        <f t="shared" si="36"/>
        <v>0</v>
      </c>
      <c r="S43" s="31">
        <f t="shared" si="36"/>
        <v>0</v>
      </c>
      <c r="T43" s="31">
        <f t="shared" si="36"/>
        <v>0</v>
      </c>
      <c r="U43" s="31">
        <f t="shared" si="36"/>
        <v>0</v>
      </c>
      <c r="V43" s="31">
        <f t="shared" si="36"/>
        <v>0</v>
      </c>
      <c r="W43" s="31">
        <f t="shared" si="36"/>
        <v>0</v>
      </c>
      <c r="X43" s="31">
        <f t="shared" ref="X43:AB43" si="37">X44+X45</f>
        <v>0</v>
      </c>
      <c r="Y43" s="31">
        <f t="shared" si="37"/>
        <v>0</v>
      </c>
      <c r="Z43" s="31">
        <f t="shared" si="37"/>
        <v>0</v>
      </c>
      <c r="AA43" s="31">
        <f t="shared" si="37"/>
        <v>0</v>
      </c>
      <c r="AB43" s="31">
        <f t="shared" si="37"/>
        <v>0</v>
      </c>
      <c r="AC43" s="31"/>
      <c r="AD43" s="31"/>
      <c r="AE43" s="31"/>
      <c r="AF43" s="31"/>
      <c r="AG43" s="31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</row>
    <row r="44" spans="1:102" s="40" customFormat="1" ht="47.25" x14ac:dyDescent="0.25">
      <c r="A44" s="35" t="s">
        <v>64</v>
      </c>
      <c r="B44" s="36" t="s">
        <v>65</v>
      </c>
      <c r="C44" s="37" t="s">
        <v>19</v>
      </c>
      <c r="D44" s="38" t="s">
        <v>39</v>
      </c>
      <c r="E44" s="38" t="s">
        <v>39</v>
      </c>
      <c r="F44" s="38" t="s">
        <v>39</v>
      </c>
      <c r="G44" s="38" t="s">
        <v>39</v>
      </c>
      <c r="H44" s="38" t="s">
        <v>39</v>
      </c>
      <c r="I44" s="38">
        <f t="shared" si="35"/>
        <v>0</v>
      </c>
      <c r="J44" s="38">
        <f t="shared" si="35"/>
        <v>0</v>
      </c>
      <c r="K44" s="38">
        <f t="shared" si="35"/>
        <v>0</v>
      </c>
      <c r="L44" s="38">
        <f t="shared" si="35"/>
        <v>0</v>
      </c>
      <c r="M44" s="38">
        <f t="shared" si="35"/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9"/>
      <c r="AD44" s="39"/>
      <c r="AE44" s="39"/>
      <c r="AF44" s="39"/>
      <c r="AG44" s="39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</row>
    <row r="45" spans="1:102" s="40" customFormat="1" ht="63" x14ac:dyDescent="0.25">
      <c r="A45" s="35" t="s">
        <v>66</v>
      </c>
      <c r="B45" s="36" t="s">
        <v>67</v>
      </c>
      <c r="C45" s="37" t="s">
        <v>19</v>
      </c>
      <c r="D45" s="38" t="s">
        <v>39</v>
      </c>
      <c r="E45" s="38" t="s">
        <v>39</v>
      </c>
      <c r="F45" s="38" t="s">
        <v>39</v>
      </c>
      <c r="G45" s="38" t="s">
        <v>39</v>
      </c>
      <c r="H45" s="38" t="s">
        <v>39</v>
      </c>
      <c r="I45" s="38">
        <f t="shared" si="35"/>
        <v>0</v>
      </c>
      <c r="J45" s="38">
        <f t="shared" si="35"/>
        <v>0</v>
      </c>
      <c r="K45" s="38">
        <f t="shared" si="35"/>
        <v>0</v>
      </c>
      <c r="L45" s="38">
        <f t="shared" si="35"/>
        <v>0</v>
      </c>
      <c r="M45" s="38">
        <f t="shared" si="35"/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9"/>
      <c r="AD45" s="39"/>
      <c r="AE45" s="39"/>
      <c r="AF45" s="39"/>
      <c r="AG45" s="39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</row>
    <row r="46" spans="1:102" s="27" customFormat="1" ht="31.5" x14ac:dyDescent="0.25">
      <c r="A46" s="55" t="s">
        <v>68</v>
      </c>
      <c r="B46" s="56" t="s">
        <v>69</v>
      </c>
      <c r="C46" s="57" t="s">
        <v>19</v>
      </c>
      <c r="D46" s="25" t="s">
        <v>39</v>
      </c>
      <c r="E46" s="25" t="s">
        <v>39</v>
      </c>
      <c r="F46" s="25" t="s">
        <v>39</v>
      </c>
      <c r="G46" s="25" t="s">
        <v>39</v>
      </c>
      <c r="H46" s="25" t="s">
        <v>39</v>
      </c>
      <c r="I46" s="25">
        <f t="shared" ref="I46:W46" si="38">I47+I52++I55+I64</f>
        <v>0</v>
      </c>
      <c r="J46" s="25">
        <f t="shared" si="38"/>
        <v>0</v>
      </c>
      <c r="K46" s="25">
        <f t="shared" si="38"/>
        <v>0</v>
      </c>
      <c r="L46" s="25">
        <f t="shared" si="38"/>
        <v>0</v>
      </c>
      <c r="M46" s="25">
        <f t="shared" si="38"/>
        <v>0</v>
      </c>
      <c r="N46" s="25">
        <f t="shared" si="38"/>
        <v>0</v>
      </c>
      <c r="O46" s="25">
        <f t="shared" si="38"/>
        <v>0</v>
      </c>
      <c r="P46" s="25">
        <f t="shared" si="38"/>
        <v>0</v>
      </c>
      <c r="Q46" s="25">
        <f t="shared" si="38"/>
        <v>0</v>
      </c>
      <c r="R46" s="25">
        <f t="shared" si="38"/>
        <v>0</v>
      </c>
      <c r="S46" s="25">
        <f t="shared" si="38"/>
        <v>0</v>
      </c>
      <c r="T46" s="25">
        <f t="shared" si="38"/>
        <v>0</v>
      </c>
      <c r="U46" s="25">
        <f t="shared" si="38"/>
        <v>0</v>
      </c>
      <c r="V46" s="25">
        <f t="shared" si="38"/>
        <v>0</v>
      </c>
      <c r="W46" s="25">
        <f t="shared" si="38"/>
        <v>0</v>
      </c>
      <c r="X46" s="25">
        <f t="shared" ref="X46:AB46" si="39">X47+X52++X55+X64</f>
        <v>0</v>
      </c>
      <c r="Y46" s="25">
        <f t="shared" si="39"/>
        <v>0</v>
      </c>
      <c r="Z46" s="25">
        <f t="shared" si="39"/>
        <v>0</v>
      </c>
      <c r="AA46" s="25">
        <f t="shared" si="39"/>
        <v>0</v>
      </c>
      <c r="AB46" s="25">
        <f t="shared" si="39"/>
        <v>0</v>
      </c>
      <c r="AC46" s="25"/>
      <c r="AD46" s="25"/>
      <c r="AE46" s="25"/>
      <c r="AF46" s="25"/>
      <c r="AG46" s="2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</row>
    <row r="47" spans="1:102" s="34" customFormat="1" ht="47.25" x14ac:dyDescent="0.25">
      <c r="A47" s="28" t="s">
        <v>70</v>
      </c>
      <c r="B47" s="29" t="s">
        <v>71</v>
      </c>
      <c r="C47" s="30" t="s">
        <v>19</v>
      </c>
      <c r="D47" s="31">
        <f t="shared" ref="D47:H47" si="40">D48</f>
        <v>4.5999999999999996</v>
      </c>
      <c r="E47" s="31">
        <f t="shared" si="40"/>
        <v>0</v>
      </c>
      <c r="F47" s="31">
        <f t="shared" si="40"/>
        <v>0</v>
      </c>
      <c r="G47" s="31">
        <f t="shared" si="40"/>
        <v>0</v>
      </c>
      <c r="H47" s="31">
        <f t="shared" si="40"/>
        <v>0</v>
      </c>
      <c r="I47" s="31">
        <f t="shared" ref="I47:W47" si="41">I48+I51</f>
        <v>0</v>
      </c>
      <c r="J47" s="31">
        <f t="shared" si="41"/>
        <v>0</v>
      </c>
      <c r="K47" s="31">
        <f t="shared" si="41"/>
        <v>0</v>
      </c>
      <c r="L47" s="31">
        <f t="shared" si="41"/>
        <v>0</v>
      </c>
      <c r="M47" s="31">
        <f t="shared" si="41"/>
        <v>0</v>
      </c>
      <c r="N47" s="31">
        <f t="shared" si="41"/>
        <v>0</v>
      </c>
      <c r="O47" s="31">
        <f t="shared" si="41"/>
        <v>0</v>
      </c>
      <c r="P47" s="31">
        <f t="shared" si="41"/>
        <v>0</v>
      </c>
      <c r="Q47" s="31">
        <f t="shared" si="41"/>
        <v>0</v>
      </c>
      <c r="R47" s="31">
        <f t="shared" si="41"/>
        <v>0</v>
      </c>
      <c r="S47" s="31">
        <f t="shared" si="41"/>
        <v>0</v>
      </c>
      <c r="T47" s="31">
        <f t="shared" si="41"/>
        <v>0</v>
      </c>
      <c r="U47" s="31">
        <f t="shared" si="41"/>
        <v>0</v>
      </c>
      <c r="V47" s="31">
        <f t="shared" si="41"/>
        <v>0</v>
      </c>
      <c r="W47" s="31">
        <f t="shared" si="41"/>
        <v>0</v>
      </c>
      <c r="X47" s="31">
        <f t="shared" ref="X47:AB47" si="42">X48+X51</f>
        <v>0</v>
      </c>
      <c r="Y47" s="31">
        <f t="shared" si="42"/>
        <v>0</v>
      </c>
      <c r="Z47" s="31">
        <f t="shared" si="42"/>
        <v>0</v>
      </c>
      <c r="AA47" s="31">
        <f t="shared" si="42"/>
        <v>0</v>
      </c>
      <c r="AB47" s="31">
        <f t="shared" si="42"/>
        <v>0</v>
      </c>
      <c r="AC47" s="31"/>
      <c r="AD47" s="31"/>
      <c r="AE47" s="31"/>
      <c r="AF47" s="31"/>
      <c r="AG47" s="31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</row>
    <row r="48" spans="1:102" s="40" customFormat="1" ht="31.5" x14ac:dyDescent="0.25">
      <c r="A48" s="35" t="s">
        <v>72</v>
      </c>
      <c r="B48" s="36" t="s">
        <v>73</v>
      </c>
      <c r="C48" s="37" t="s">
        <v>19</v>
      </c>
      <c r="D48" s="38">
        <f>D49+D50</f>
        <v>4.5999999999999996</v>
      </c>
      <c r="E48" s="38">
        <f t="shared" ref="E48:W48" si="43">E49+E50</f>
        <v>0</v>
      </c>
      <c r="F48" s="38">
        <f t="shared" si="43"/>
        <v>0</v>
      </c>
      <c r="G48" s="38">
        <f t="shared" si="43"/>
        <v>0</v>
      </c>
      <c r="H48" s="38">
        <f t="shared" si="43"/>
        <v>0</v>
      </c>
      <c r="I48" s="38">
        <f t="shared" si="43"/>
        <v>0</v>
      </c>
      <c r="J48" s="38">
        <f t="shared" si="43"/>
        <v>0</v>
      </c>
      <c r="K48" s="38">
        <f t="shared" si="43"/>
        <v>0</v>
      </c>
      <c r="L48" s="38">
        <f t="shared" si="43"/>
        <v>0</v>
      </c>
      <c r="M48" s="38">
        <f t="shared" si="43"/>
        <v>0</v>
      </c>
      <c r="N48" s="38">
        <f t="shared" si="43"/>
        <v>0</v>
      </c>
      <c r="O48" s="38">
        <f t="shared" si="43"/>
        <v>0</v>
      </c>
      <c r="P48" s="38">
        <f t="shared" si="43"/>
        <v>0</v>
      </c>
      <c r="Q48" s="38">
        <f t="shared" si="43"/>
        <v>0</v>
      </c>
      <c r="R48" s="38">
        <f t="shared" si="43"/>
        <v>0</v>
      </c>
      <c r="S48" s="38">
        <f t="shared" si="43"/>
        <v>0</v>
      </c>
      <c r="T48" s="38">
        <f t="shared" si="43"/>
        <v>0</v>
      </c>
      <c r="U48" s="38">
        <f t="shared" si="43"/>
        <v>0</v>
      </c>
      <c r="V48" s="38">
        <f t="shared" si="43"/>
        <v>0</v>
      </c>
      <c r="W48" s="38">
        <f t="shared" si="43"/>
        <v>0</v>
      </c>
      <c r="X48" s="38">
        <f t="shared" ref="X48:AB48" si="44">X49+X50</f>
        <v>0</v>
      </c>
      <c r="Y48" s="38">
        <f t="shared" si="44"/>
        <v>0</v>
      </c>
      <c r="Z48" s="38">
        <f t="shared" si="44"/>
        <v>0</v>
      </c>
      <c r="AA48" s="38">
        <f t="shared" si="44"/>
        <v>0</v>
      </c>
      <c r="AB48" s="38">
        <f t="shared" si="44"/>
        <v>0</v>
      </c>
      <c r="AC48" s="38"/>
      <c r="AD48" s="38"/>
      <c r="AE48" s="38"/>
      <c r="AF48" s="38"/>
      <c r="AG48" s="38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</row>
    <row r="49" spans="1:102" ht="63" x14ac:dyDescent="0.25">
      <c r="A49" s="41" t="s">
        <v>72</v>
      </c>
      <c r="B49" s="42" t="s">
        <v>119</v>
      </c>
      <c r="C49" s="58" t="s">
        <v>131</v>
      </c>
      <c r="D49" s="43">
        <v>4.5999999999999996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4"/>
      <c r="AD49" s="44"/>
      <c r="AE49" s="44"/>
      <c r="AF49" s="44"/>
      <c r="AG49" s="44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</row>
    <row r="50" spans="1:102" ht="31.5" x14ac:dyDescent="0.25">
      <c r="A50" s="41" t="s">
        <v>72</v>
      </c>
      <c r="B50" s="42" t="s">
        <v>120</v>
      </c>
      <c r="C50" s="58" t="s">
        <v>132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4"/>
      <c r="AD50" s="44"/>
      <c r="AE50" s="44"/>
      <c r="AF50" s="44"/>
      <c r="AG50" s="44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</row>
    <row r="51" spans="1:102" s="40" customFormat="1" ht="47.25" x14ac:dyDescent="0.25">
      <c r="A51" s="35" t="s">
        <v>74</v>
      </c>
      <c r="B51" s="36" t="s">
        <v>75</v>
      </c>
      <c r="C51" s="37" t="s">
        <v>19</v>
      </c>
      <c r="D51" s="38" t="s">
        <v>39</v>
      </c>
      <c r="E51" s="38" t="s">
        <v>39</v>
      </c>
      <c r="F51" s="38" t="s">
        <v>39</v>
      </c>
      <c r="G51" s="38" t="s">
        <v>39</v>
      </c>
      <c r="H51" s="38" t="s">
        <v>39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9"/>
      <c r="AD51" s="39"/>
      <c r="AE51" s="39"/>
      <c r="AF51" s="39"/>
      <c r="AG51" s="39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</row>
    <row r="52" spans="1:102" s="34" customFormat="1" ht="47.25" x14ac:dyDescent="0.25">
      <c r="A52" s="28" t="s">
        <v>76</v>
      </c>
      <c r="B52" s="29" t="s">
        <v>77</v>
      </c>
      <c r="C52" s="30" t="s">
        <v>19</v>
      </c>
      <c r="D52" s="31" t="s">
        <v>39</v>
      </c>
      <c r="E52" s="31" t="s">
        <v>39</v>
      </c>
      <c r="F52" s="31" t="s">
        <v>39</v>
      </c>
      <c r="G52" s="31" t="s">
        <v>39</v>
      </c>
      <c r="H52" s="31" t="s">
        <v>39</v>
      </c>
      <c r="I52" s="31">
        <f t="shared" ref="I52:W52" si="45">I53+I54</f>
        <v>0</v>
      </c>
      <c r="J52" s="31">
        <f t="shared" si="45"/>
        <v>0</v>
      </c>
      <c r="K52" s="31">
        <f t="shared" si="45"/>
        <v>0</v>
      </c>
      <c r="L52" s="31">
        <f t="shared" si="45"/>
        <v>0</v>
      </c>
      <c r="M52" s="31">
        <f t="shared" si="45"/>
        <v>0</v>
      </c>
      <c r="N52" s="31">
        <f t="shared" si="45"/>
        <v>0</v>
      </c>
      <c r="O52" s="31">
        <f t="shared" si="45"/>
        <v>0</v>
      </c>
      <c r="P52" s="31">
        <f t="shared" si="45"/>
        <v>0</v>
      </c>
      <c r="Q52" s="31">
        <f t="shared" si="45"/>
        <v>0</v>
      </c>
      <c r="R52" s="31">
        <f t="shared" si="45"/>
        <v>0</v>
      </c>
      <c r="S52" s="31">
        <f t="shared" si="45"/>
        <v>0</v>
      </c>
      <c r="T52" s="31">
        <f t="shared" si="45"/>
        <v>0</v>
      </c>
      <c r="U52" s="31">
        <f t="shared" si="45"/>
        <v>0</v>
      </c>
      <c r="V52" s="31">
        <f t="shared" si="45"/>
        <v>0</v>
      </c>
      <c r="W52" s="31">
        <f t="shared" si="45"/>
        <v>0</v>
      </c>
      <c r="X52" s="31">
        <f t="shared" ref="X52:AB52" si="46">X53+X54</f>
        <v>0</v>
      </c>
      <c r="Y52" s="31">
        <f t="shared" si="46"/>
        <v>0</v>
      </c>
      <c r="Z52" s="31">
        <f t="shared" si="46"/>
        <v>0</v>
      </c>
      <c r="AA52" s="31">
        <f t="shared" si="46"/>
        <v>0</v>
      </c>
      <c r="AB52" s="31">
        <f t="shared" si="46"/>
        <v>0</v>
      </c>
      <c r="AC52" s="31"/>
      <c r="AD52" s="31"/>
      <c r="AE52" s="31"/>
      <c r="AF52" s="31"/>
      <c r="AG52" s="31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</row>
    <row r="53" spans="1:102" s="40" customFormat="1" x14ac:dyDescent="0.25">
      <c r="A53" s="35" t="s">
        <v>78</v>
      </c>
      <c r="B53" s="36" t="s">
        <v>79</v>
      </c>
      <c r="C53" s="37" t="s">
        <v>19</v>
      </c>
      <c r="D53" s="38" t="s">
        <v>39</v>
      </c>
      <c r="E53" s="38" t="s">
        <v>39</v>
      </c>
      <c r="F53" s="38" t="s">
        <v>39</v>
      </c>
      <c r="G53" s="38" t="s">
        <v>39</v>
      </c>
      <c r="H53" s="38" t="s">
        <v>39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9"/>
      <c r="AD53" s="39"/>
      <c r="AE53" s="39"/>
      <c r="AF53" s="39"/>
      <c r="AG53" s="39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</row>
    <row r="54" spans="1:102" s="40" customFormat="1" ht="31.5" x14ac:dyDescent="0.25">
      <c r="A54" s="35" t="s">
        <v>80</v>
      </c>
      <c r="B54" s="36" t="s">
        <v>81</v>
      </c>
      <c r="C54" s="37" t="s">
        <v>19</v>
      </c>
      <c r="D54" s="38" t="s">
        <v>39</v>
      </c>
      <c r="E54" s="38" t="s">
        <v>39</v>
      </c>
      <c r="F54" s="38" t="s">
        <v>39</v>
      </c>
      <c r="G54" s="38" t="s">
        <v>39</v>
      </c>
      <c r="H54" s="38" t="s">
        <v>39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9"/>
      <c r="AD54" s="39"/>
      <c r="AE54" s="39"/>
      <c r="AF54" s="39"/>
      <c r="AG54" s="39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</row>
    <row r="55" spans="1:102" s="34" customFormat="1" ht="31.5" x14ac:dyDescent="0.25">
      <c r="A55" s="28" t="s">
        <v>82</v>
      </c>
      <c r="B55" s="29" t="s">
        <v>83</v>
      </c>
      <c r="C55" s="30" t="s">
        <v>19</v>
      </c>
      <c r="D55" s="31" t="s">
        <v>39</v>
      </c>
      <c r="E55" s="31" t="s">
        <v>39</v>
      </c>
      <c r="F55" s="31" t="s">
        <v>39</v>
      </c>
      <c r="G55" s="31" t="s">
        <v>39</v>
      </c>
      <c r="H55" s="31" t="s">
        <v>39</v>
      </c>
      <c r="I55" s="31">
        <f t="shared" ref="I55:W55" si="47">I56+I57+I58+I59+I60+I61+I62+I63</f>
        <v>0</v>
      </c>
      <c r="J55" s="31">
        <f t="shared" si="47"/>
        <v>0</v>
      </c>
      <c r="K55" s="31">
        <f t="shared" si="47"/>
        <v>0</v>
      </c>
      <c r="L55" s="31">
        <f t="shared" si="47"/>
        <v>0</v>
      </c>
      <c r="M55" s="31">
        <f t="shared" si="47"/>
        <v>0</v>
      </c>
      <c r="N55" s="31">
        <f t="shared" si="47"/>
        <v>0</v>
      </c>
      <c r="O55" s="31">
        <f t="shared" si="47"/>
        <v>0</v>
      </c>
      <c r="P55" s="31">
        <f t="shared" si="47"/>
        <v>0</v>
      </c>
      <c r="Q55" s="31">
        <f t="shared" si="47"/>
        <v>0</v>
      </c>
      <c r="R55" s="31">
        <f t="shared" si="47"/>
        <v>0</v>
      </c>
      <c r="S55" s="31">
        <f t="shared" si="47"/>
        <v>0</v>
      </c>
      <c r="T55" s="31">
        <f t="shared" si="47"/>
        <v>0</v>
      </c>
      <c r="U55" s="31">
        <f t="shared" si="47"/>
        <v>0</v>
      </c>
      <c r="V55" s="31">
        <f t="shared" si="47"/>
        <v>0</v>
      </c>
      <c r="W55" s="31">
        <f t="shared" si="47"/>
        <v>0</v>
      </c>
      <c r="X55" s="31">
        <f t="shared" ref="X55:AB55" si="48">X56+X57+X58+X59+X60+X61+X62+X63</f>
        <v>0</v>
      </c>
      <c r="Y55" s="31">
        <f t="shared" si="48"/>
        <v>0</v>
      </c>
      <c r="Z55" s="31">
        <f t="shared" si="48"/>
        <v>0</v>
      </c>
      <c r="AA55" s="31">
        <f t="shared" si="48"/>
        <v>0</v>
      </c>
      <c r="AB55" s="31">
        <f t="shared" si="48"/>
        <v>0</v>
      </c>
      <c r="AC55" s="31"/>
      <c r="AD55" s="31"/>
      <c r="AE55" s="31"/>
      <c r="AF55" s="31"/>
      <c r="AG55" s="31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</row>
    <row r="56" spans="1:102" s="40" customFormat="1" ht="31.5" x14ac:dyDescent="0.25">
      <c r="A56" s="35" t="s">
        <v>84</v>
      </c>
      <c r="B56" s="36" t="s">
        <v>85</v>
      </c>
      <c r="C56" s="37" t="s">
        <v>19</v>
      </c>
      <c r="D56" s="38" t="s">
        <v>39</v>
      </c>
      <c r="E56" s="38" t="s">
        <v>39</v>
      </c>
      <c r="F56" s="38" t="s">
        <v>39</v>
      </c>
      <c r="G56" s="38" t="s">
        <v>39</v>
      </c>
      <c r="H56" s="38" t="s">
        <v>39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/>
      <c r="AD56" s="38"/>
      <c r="AE56" s="38"/>
      <c r="AF56" s="38"/>
      <c r="AG56" s="38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</row>
    <row r="57" spans="1:102" s="40" customFormat="1" ht="31.5" x14ac:dyDescent="0.25">
      <c r="A57" s="35" t="s">
        <v>86</v>
      </c>
      <c r="B57" s="36" t="s">
        <v>87</v>
      </c>
      <c r="C57" s="37" t="s">
        <v>19</v>
      </c>
      <c r="D57" s="38" t="s">
        <v>39</v>
      </c>
      <c r="E57" s="38" t="s">
        <v>39</v>
      </c>
      <c r="F57" s="38" t="s">
        <v>39</v>
      </c>
      <c r="G57" s="38" t="s">
        <v>39</v>
      </c>
      <c r="H57" s="38" t="s">
        <v>39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9"/>
      <c r="AD57" s="39"/>
      <c r="AE57" s="39"/>
      <c r="AF57" s="39"/>
      <c r="AG57" s="39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</row>
    <row r="58" spans="1:102" s="40" customFormat="1" ht="31.5" x14ac:dyDescent="0.25">
      <c r="A58" s="35" t="s">
        <v>88</v>
      </c>
      <c r="B58" s="36" t="s">
        <v>89</v>
      </c>
      <c r="C58" s="37" t="s">
        <v>19</v>
      </c>
      <c r="D58" s="38" t="s">
        <v>39</v>
      </c>
      <c r="E58" s="38" t="s">
        <v>39</v>
      </c>
      <c r="F58" s="38" t="s">
        <v>39</v>
      </c>
      <c r="G58" s="38" t="s">
        <v>39</v>
      </c>
      <c r="H58" s="38" t="s">
        <v>39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9"/>
      <c r="AD58" s="39"/>
      <c r="AE58" s="39"/>
      <c r="AF58" s="39"/>
      <c r="AG58" s="39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</row>
    <row r="59" spans="1:102" s="40" customFormat="1" ht="31.5" x14ac:dyDescent="0.25">
      <c r="A59" s="35" t="s">
        <v>90</v>
      </c>
      <c r="B59" s="36" t="s">
        <v>91</v>
      </c>
      <c r="C59" s="37" t="s">
        <v>19</v>
      </c>
      <c r="D59" s="38" t="s">
        <v>39</v>
      </c>
      <c r="E59" s="38" t="s">
        <v>39</v>
      </c>
      <c r="F59" s="38" t="s">
        <v>39</v>
      </c>
      <c r="G59" s="38" t="s">
        <v>39</v>
      </c>
      <c r="H59" s="38" t="s">
        <v>39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9"/>
      <c r="AD59" s="39"/>
      <c r="AE59" s="39"/>
      <c r="AF59" s="39"/>
      <c r="AG59" s="39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</row>
    <row r="60" spans="1:102" s="40" customFormat="1" ht="47.25" x14ac:dyDescent="0.25">
      <c r="A60" s="35" t="s">
        <v>92</v>
      </c>
      <c r="B60" s="36" t="s">
        <v>93</v>
      </c>
      <c r="C60" s="37" t="s">
        <v>19</v>
      </c>
      <c r="D60" s="38" t="s">
        <v>39</v>
      </c>
      <c r="E60" s="38" t="s">
        <v>39</v>
      </c>
      <c r="F60" s="38" t="s">
        <v>39</v>
      </c>
      <c r="G60" s="38" t="s">
        <v>39</v>
      </c>
      <c r="H60" s="38" t="s">
        <v>39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9"/>
      <c r="AD60" s="39"/>
      <c r="AE60" s="39"/>
      <c r="AF60" s="39"/>
      <c r="AG60" s="39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</row>
    <row r="61" spans="1:102" s="40" customFormat="1" ht="31.5" x14ac:dyDescent="0.25">
      <c r="A61" s="35" t="s">
        <v>94</v>
      </c>
      <c r="B61" s="36" t="s">
        <v>95</v>
      </c>
      <c r="C61" s="37" t="s">
        <v>19</v>
      </c>
      <c r="D61" s="38" t="s">
        <v>39</v>
      </c>
      <c r="E61" s="38" t="s">
        <v>39</v>
      </c>
      <c r="F61" s="38" t="s">
        <v>39</v>
      </c>
      <c r="G61" s="38" t="s">
        <v>39</v>
      </c>
      <c r="H61" s="38" t="s">
        <v>39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9"/>
      <c r="AD61" s="39"/>
      <c r="AE61" s="39"/>
      <c r="AF61" s="39"/>
      <c r="AG61" s="39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</row>
    <row r="62" spans="1:102" s="40" customFormat="1" ht="31.5" x14ac:dyDescent="0.25">
      <c r="A62" s="35" t="s">
        <v>96</v>
      </c>
      <c r="B62" s="36" t="s">
        <v>97</v>
      </c>
      <c r="C62" s="37" t="s">
        <v>19</v>
      </c>
      <c r="D62" s="38" t="s">
        <v>39</v>
      </c>
      <c r="E62" s="38" t="s">
        <v>39</v>
      </c>
      <c r="F62" s="38" t="s">
        <v>39</v>
      </c>
      <c r="G62" s="38" t="s">
        <v>39</v>
      </c>
      <c r="H62" s="38" t="s">
        <v>39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9"/>
      <c r="AD62" s="39"/>
      <c r="AE62" s="39"/>
      <c r="AF62" s="39"/>
      <c r="AG62" s="39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</row>
    <row r="63" spans="1:102" s="40" customFormat="1" ht="47.25" x14ac:dyDescent="0.25">
      <c r="A63" s="35" t="s">
        <v>98</v>
      </c>
      <c r="B63" s="36" t="s">
        <v>99</v>
      </c>
      <c r="C63" s="37" t="s">
        <v>19</v>
      </c>
      <c r="D63" s="38" t="s">
        <v>39</v>
      </c>
      <c r="E63" s="38" t="s">
        <v>39</v>
      </c>
      <c r="F63" s="38" t="s">
        <v>39</v>
      </c>
      <c r="G63" s="38" t="s">
        <v>39</v>
      </c>
      <c r="H63" s="38" t="s">
        <v>39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9"/>
      <c r="AD63" s="39"/>
      <c r="AE63" s="39"/>
      <c r="AF63" s="39"/>
      <c r="AG63" s="39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</row>
    <row r="64" spans="1:102" s="34" customFormat="1" ht="47.25" x14ac:dyDescent="0.25">
      <c r="A64" s="28" t="s">
        <v>100</v>
      </c>
      <c r="B64" s="29" t="s">
        <v>101</v>
      </c>
      <c r="C64" s="30" t="s">
        <v>19</v>
      </c>
      <c r="D64" s="31" t="s">
        <v>39</v>
      </c>
      <c r="E64" s="31" t="s">
        <v>39</v>
      </c>
      <c r="F64" s="31" t="s">
        <v>39</v>
      </c>
      <c r="G64" s="31" t="s">
        <v>39</v>
      </c>
      <c r="H64" s="31" t="s">
        <v>39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3"/>
      <c r="AD64" s="33"/>
      <c r="AE64" s="33"/>
      <c r="AF64" s="33"/>
      <c r="AG64" s="33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</row>
    <row r="65" spans="1:102" s="40" customFormat="1" ht="31.5" x14ac:dyDescent="0.25">
      <c r="A65" s="35" t="s">
        <v>102</v>
      </c>
      <c r="B65" s="36" t="s">
        <v>103</v>
      </c>
      <c r="C65" s="37" t="s">
        <v>19</v>
      </c>
      <c r="D65" s="38" t="s">
        <v>39</v>
      </c>
      <c r="E65" s="38" t="s">
        <v>39</v>
      </c>
      <c r="F65" s="38" t="s">
        <v>39</v>
      </c>
      <c r="G65" s="38" t="s">
        <v>39</v>
      </c>
      <c r="H65" s="38" t="s">
        <v>39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9"/>
      <c r="AD65" s="39"/>
      <c r="AE65" s="39"/>
      <c r="AF65" s="39"/>
      <c r="AG65" s="39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</row>
    <row r="66" spans="1:102" s="40" customFormat="1" ht="31.5" x14ac:dyDescent="0.25">
      <c r="A66" s="35" t="s">
        <v>104</v>
      </c>
      <c r="B66" s="36" t="s">
        <v>105</v>
      </c>
      <c r="C66" s="37" t="s">
        <v>19</v>
      </c>
      <c r="D66" s="38" t="s">
        <v>39</v>
      </c>
      <c r="E66" s="38" t="s">
        <v>39</v>
      </c>
      <c r="F66" s="38" t="s">
        <v>39</v>
      </c>
      <c r="G66" s="38" t="s">
        <v>39</v>
      </c>
      <c r="H66" s="38" t="s">
        <v>39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9"/>
      <c r="AD66" s="39"/>
      <c r="AE66" s="39"/>
      <c r="AF66" s="39"/>
      <c r="AG66" s="39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</row>
    <row r="67" spans="1:102" s="27" customFormat="1" ht="47.25" x14ac:dyDescent="0.25">
      <c r="A67" s="55" t="s">
        <v>106</v>
      </c>
      <c r="B67" s="56" t="s">
        <v>107</v>
      </c>
      <c r="C67" s="57" t="s">
        <v>19</v>
      </c>
      <c r="D67" s="25" t="s">
        <v>39</v>
      </c>
      <c r="E67" s="25" t="s">
        <v>39</v>
      </c>
      <c r="F67" s="25" t="s">
        <v>39</v>
      </c>
      <c r="G67" s="25" t="s">
        <v>39</v>
      </c>
      <c r="H67" s="25" t="s">
        <v>39</v>
      </c>
      <c r="I67" s="25">
        <f t="shared" ref="I67:W67" si="49">I68+I69</f>
        <v>0</v>
      </c>
      <c r="J67" s="25">
        <f t="shared" si="49"/>
        <v>0</v>
      </c>
      <c r="K67" s="25">
        <f t="shared" si="49"/>
        <v>0</v>
      </c>
      <c r="L67" s="25">
        <f t="shared" si="49"/>
        <v>0</v>
      </c>
      <c r="M67" s="25">
        <f t="shared" si="49"/>
        <v>0</v>
      </c>
      <c r="N67" s="25">
        <f t="shared" si="49"/>
        <v>0</v>
      </c>
      <c r="O67" s="25">
        <f t="shared" si="49"/>
        <v>0</v>
      </c>
      <c r="P67" s="25">
        <f t="shared" si="49"/>
        <v>0</v>
      </c>
      <c r="Q67" s="25">
        <f t="shared" si="49"/>
        <v>0</v>
      </c>
      <c r="R67" s="25">
        <f t="shared" si="49"/>
        <v>0</v>
      </c>
      <c r="S67" s="25">
        <f t="shared" si="49"/>
        <v>0</v>
      </c>
      <c r="T67" s="25">
        <f t="shared" si="49"/>
        <v>0</v>
      </c>
      <c r="U67" s="25">
        <f t="shared" si="49"/>
        <v>0</v>
      </c>
      <c r="V67" s="25">
        <f t="shared" si="49"/>
        <v>0</v>
      </c>
      <c r="W67" s="25">
        <f t="shared" si="49"/>
        <v>0</v>
      </c>
      <c r="X67" s="25">
        <f t="shared" ref="X67:AB67" si="50">X68+X69</f>
        <v>0</v>
      </c>
      <c r="Y67" s="25">
        <f t="shared" si="50"/>
        <v>0</v>
      </c>
      <c r="Z67" s="25">
        <f t="shared" si="50"/>
        <v>0</v>
      </c>
      <c r="AA67" s="25">
        <f t="shared" si="50"/>
        <v>0</v>
      </c>
      <c r="AB67" s="25">
        <f t="shared" si="50"/>
        <v>0</v>
      </c>
      <c r="AC67" s="25"/>
      <c r="AD67" s="25"/>
      <c r="AE67" s="25"/>
      <c r="AF67" s="25"/>
      <c r="AG67" s="2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</row>
    <row r="68" spans="1:102" s="34" customFormat="1" ht="47.25" x14ac:dyDescent="0.25">
      <c r="A68" s="28" t="s">
        <v>108</v>
      </c>
      <c r="B68" s="29" t="s">
        <v>109</v>
      </c>
      <c r="C68" s="30" t="s">
        <v>19</v>
      </c>
      <c r="D68" s="31" t="s">
        <v>39</v>
      </c>
      <c r="E68" s="31" t="s">
        <v>39</v>
      </c>
      <c r="F68" s="31" t="s">
        <v>39</v>
      </c>
      <c r="G68" s="31" t="s">
        <v>39</v>
      </c>
      <c r="H68" s="31" t="s">
        <v>39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3"/>
      <c r="AD68" s="33"/>
      <c r="AE68" s="33"/>
      <c r="AF68" s="33"/>
      <c r="AG68" s="33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</row>
    <row r="69" spans="1:102" s="34" customFormat="1" ht="47.25" x14ac:dyDescent="0.25">
      <c r="A69" s="28" t="s">
        <v>110</v>
      </c>
      <c r="B69" s="29" t="s">
        <v>111</v>
      </c>
      <c r="C69" s="30" t="s">
        <v>19</v>
      </c>
      <c r="D69" s="31" t="s">
        <v>39</v>
      </c>
      <c r="E69" s="31" t="s">
        <v>39</v>
      </c>
      <c r="F69" s="31" t="s">
        <v>39</v>
      </c>
      <c r="G69" s="31" t="s">
        <v>39</v>
      </c>
      <c r="H69" s="31" t="s">
        <v>39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3"/>
      <c r="AD69" s="33"/>
      <c r="AE69" s="33"/>
      <c r="AF69" s="33"/>
      <c r="AG69" s="33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</row>
    <row r="70" spans="1:102" s="27" customFormat="1" ht="31.5" x14ac:dyDescent="0.25">
      <c r="A70" s="55" t="s">
        <v>112</v>
      </c>
      <c r="B70" s="56" t="s">
        <v>113</v>
      </c>
      <c r="C70" s="57" t="s">
        <v>19</v>
      </c>
      <c r="D70" s="25">
        <f>D71</f>
        <v>0</v>
      </c>
      <c r="E70" s="25">
        <f t="shared" ref="E70:W70" si="51">E71</f>
        <v>0</v>
      </c>
      <c r="F70" s="25">
        <f t="shared" si="51"/>
        <v>2.9</v>
      </c>
      <c r="G70" s="25">
        <f t="shared" si="51"/>
        <v>0</v>
      </c>
      <c r="H70" s="25">
        <f t="shared" si="51"/>
        <v>0</v>
      </c>
      <c r="I70" s="25">
        <f>I71+I72+I73</f>
        <v>0</v>
      </c>
      <c r="J70" s="25">
        <f t="shared" ref="J70:M70" si="52">J71+J72+J73</f>
        <v>0</v>
      </c>
      <c r="K70" s="25">
        <f t="shared" si="52"/>
        <v>1.08</v>
      </c>
      <c r="L70" s="25">
        <f t="shared" si="52"/>
        <v>0</v>
      </c>
      <c r="M70" s="25">
        <f t="shared" si="52"/>
        <v>0</v>
      </c>
      <c r="N70" s="25">
        <f t="shared" si="51"/>
        <v>0</v>
      </c>
      <c r="O70" s="25">
        <f t="shared" si="51"/>
        <v>0</v>
      </c>
      <c r="P70" s="25">
        <f t="shared" si="51"/>
        <v>0</v>
      </c>
      <c r="Q70" s="25">
        <f t="shared" si="51"/>
        <v>0</v>
      </c>
      <c r="R70" s="25">
        <f t="shared" si="51"/>
        <v>0</v>
      </c>
      <c r="S70" s="25">
        <f t="shared" si="51"/>
        <v>0</v>
      </c>
      <c r="T70" s="25">
        <f t="shared" si="51"/>
        <v>0</v>
      </c>
      <c r="U70" s="25">
        <f t="shared" si="51"/>
        <v>0</v>
      </c>
      <c r="V70" s="25">
        <f t="shared" si="51"/>
        <v>0</v>
      </c>
      <c r="W70" s="25">
        <f t="shared" si="51"/>
        <v>0</v>
      </c>
      <c r="X70" s="25">
        <f>X71+X72+X73</f>
        <v>0</v>
      </c>
      <c r="Y70" s="25">
        <f t="shared" ref="Y70:AB70" si="53">Y71+Y72+Y73</f>
        <v>0</v>
      </c>
      <c r="Z70" s="25">
        <f t="shared" si="53"/>
        <v>1.08</v>
      </c>
      <c r="AA70" s="25">
        <f t="shared" si="53"/>
        <v>0</v>
      </c>
      <c r="AB70" s="25">
        <f t="shared" si="53"/>
        <v>0</v>
      </c>
      <c r="AC70" s="25"/>
      <c r="AD70" s="25"/>
      <c r="AE70" s="25"/>
      <c r="AF70" s="25"/>
      <c r="AG70" s="2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</row>
    <row r="71" spans="1:102" x14ac:dyDescent="0.25">
      <c r="A71" s="47" t="s">
        <v>112</v>
      </c>
      <c r="B71" s="48" t="s">
        <v>121</v>
      </c>
      <c r="C71" s="58" t="s">
        <v>130</v>
      </c>
      <c r="D71" s="43">
        <v>0</v>
      </c>
      <c r="E71" s="43">
        <v>0</v>
      </c>
      <c r="F71" s="43">
        <v>2.9</v>
      </c>
      <c r="G71" s="43">
        <v>0</v>
      </c>
      <c r="H71" s="43">
        <v>0</v>
      </c>
      <c r="I71" s="43">
        <f>N71+S71+X71+AC71</f>
        <v>0</v>
      </c>
      <c r="J71" s="43">
        <f t="shared" ref="J71:M71" si="54">O71+T71+Y71+AD71</f>
        <v>0</v>
      </c>
      <c r="K71" s="43">
        <f t="shared" si="54"/>
        <v>0</v>
      </c>
      <c r="L71" s="43">
        <f t="shared" si="54"/>
        <v>0</v>
      </c>
      <c r="M71" s="43">
        <f t="shared" si="54"/>
        <v>0</v>
      </c>
      <c r="N71" s="44">
        <v>0</v>
      </c>
      <c r="O71" s="44">
        <v>0</v>
      </c>
      <c r="P71" s="44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0</v>
      </c>
      <c r="AC71" s="44"/>
      <c r="AD71" s="44"/>
      <c r="AE71" s="50"/>
      <c r="AF71" s="44"/>
      <c r="AG71" s="44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</row>
    <row r="72" spans="1:102" x14ac:dyDescent="0.25">
      <c r="A72" s="47" t="s">
        <v>112</v>
      </c>
      <c r="B72" s="48" t="s">
        <v>134</v>
      </c>
      <c r="C72" s="58" t="s">
        <v>135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f t="shared" ref="I72:I73" si="55">N72+S72+X72+AC72</f>
        <v>0</v>
      </c>
      <c r="J72" s="43">
        <f t="shared" ref="J72:J73" si="56">O72+T72+Y72+AD72</f>
        <v>0</v>
      </c>
      <c r="K72" s="43">
        <f t="shared" ref="K72:K73" si="57">P72+U72+Z72+AE72</f>
        <v>0</v>
      </c>
      <c r="L72" s="43">
        <f t="shared" ref="L72:L73" si="58">Q72+V72+AA72+AF72</f>
        <v>0</v>
      </c>
      <c r="M72" s="43">
        <f t="shared" ref="M72:M73" si="59">R72+W72+AB72+AG72</f>
        <v>0</v>
      </c>
      <c r="N72" s="44">
        <v>0</v>
      </c>
      <c r="O72" s="44">
        <v>0</v>
      </c>
      <c r="P72" s="44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4"/>
      <c r="AD72" s="44"/>
      <c r="AE72" s="50"/>
      <c r="AF72" s="44"/>
      <c r="AG72" s="44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</row>
    <row r="73" spans="1:102" x14ac:dyDescent="0.25">
      <c r="A73" s="47" t="s">
        <v>112</v>
      </c>
      <c r="B73" s="48" t="s">
        <v>136</v>
      </c>
      <c r="C73" s="58" t="s">
        <v>137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f t="shared" si="55"/>
        <v>0</v>
      </c>
      <c r="J73" s="43">
        <f t="shared" si="56"/>
        <v>0</v>
      </c>
      <c r="K73" s="43">
        <f t="shared" si="57"/>
        <v>1.08</v>
      </c>
      <c r="L73" s="43">
        <f t="shared" si="58"/>
        <v>0</v>
      </c>
      <c r="M73" s="43">
        <f t="shared" si="59"/>
        <v>0</v>
      </c>
      <c r="N73" s="44">
        <v>0</v>
      </c>
      <c r="O73" s="44">
        <v>0</v>
      </c>
      <c r="P73" s="44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1.08</v>
      </c>
      <c r="AA73" s="43">
        <v>0</v>
      </c>
      <c r="AB73" s="43">
        <v>0</v>
      </c>
      <c r="AC73" s="44"/>
      <c r="AD73" s="44"/>
      <c r="AE73" s="50"/>
      <c r="AF73" s="44"/>
      <c r="AG73" s="44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</row>
    <row r="74" spans="1:102" s="27" customFormat="1" ht="31.5" x14ac:dyDescent="0.25">
      <c r="A74" s="55" t="s">
        <v>114</v>
      </c>
      <c r="B74" s="59" t="s">
        <v>115</v>
      </c>
      <c r="C74" s="57" t="s">
        <v>19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/>
      <c r="AD74" s="25"/>
      <c r="AE74" s="25"/>
      <c r="AF74" s="25"/>
      <c r="AG74" s="2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</row>
    <row r="75" spans="1:102" s="27" customFormat="1" x14ac:dyDescent="0.25">
      <c r="A75" s="55" t="s">
        <v>116</v>
      </c>
      <c r="B75" s="59" t="s">
        <v>117</v>
      </c>
      <c r="C75" s="57" t="s">
        <v>19</v>
      </c>
      <c r="D75" s="25">
        <f>D76</f>
        <v>0</v>
      </c>
      <c r="E75" s="25">
        <f t="shared" ref="E75:W75" si="60">E76</f>
        <v>0</v>
      </c>
      <c r="F75" s="25">
        <f t="shared" si="60"/>
        <v>0</v>
      </c>
      <c r="G75" s="25">
        <f t="shared" si="60"/>
        <v>0</v>
      </c>
      <c r="H75" s="25">
        <f t="shared" si="60"/>
        <v>0</v>
      </c>
      <c r="I75" s="25">
        <f t="shared" si="60"/>
        <v>0</v>
      </c>
      <c r="J75" s="25">
        <f t="shared" si="60"/>
        <v>0</v>
      </c>
      <c r="K75" s="25">
        <f t="shared" si="60"/>
        <v>0</v>
      </c>
      <c r="L75" s="25">
        <f t="shared" si="60"/>
        <v>0</v>
      </c>
      <c r="M75" s="25">
        <f t="shared" si="60"/>
        <v>0</v>
      </c>
      <c r="N75" s="25">
        <f t="shared" si="60"/>
        <v>0</v>
      </c>
      <c r="O75" s="25">
        <f t="shared" si="60"/>
        <v>0</v>
      </c>
      <c r="P75" s="25">
        <f t="shared" si="60"/>
        <v>0</v>
      </c>
      <c r="Q75" s="25">
        <f t="shared" si="60"/>
        <v>0</v>
      </c>
      <c r="R75" s="25">
        <f t="shared" si="60"/>
        <v>0</v>
      </c>
      <c r="S75" s="25">
        <f t="shared" si="60"/>
        <v>0</v>
      </c>
      <c r="T75" s="25">
        <f t="shared" si="60"/>
        <v>0</v>
      </c>
      <c r="U75" s="25">
        <f t="shared" si="60"/>
        <v>0</v>
      </c>
      <c r="V75" s="25">
        <f t="shared" si="60"/>
        <v>0</v>
      </c>
      <c r="W75" s="25">
        <f t="shared" si="60"/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/>
      <c r="AD75" s="25"/>
      <c r="AE75" s="25"/>
      <c r="AF75" s="25"/>
      <c r="AG75" s="2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</row>
    <row r="76" spans="1:102" x14ac:dyDescent="0.25">
      <c r="A76" s="41" t="s">
        <v>118</v>
      </c>
      <c r="B76" s="42" t="s">
        <v>122</v>
      </c>
      <c r="C76" s="58" t="s">
        <v>19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f t="shared" ref="I76:M76" si="61">N76+S76+X76+AC76</f>
        <v>0</v>
      </c>
      <c r="J76" s="43">
        <f t="shared" si="61"/>
        <v>0</v>
      </c>
      <c r="K76" s="43">
        <f t="shared" si="61"/>
        <v>0</v>
      </c>
      <c r="L76" s="43">
        <f t="shared" si="61"/>
        <v>0</v>
      </c>
      <c r="M76" s="43">
        <f t="shared" si="61"/>
        <v>0</v>
      </c>
      <c r="N76" s="44">
        <v>0</v>
      </c>
      <c r="O76" s="44">
        <v>0</v>
      </c>
      <c r="P76" s="44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4"/>
      <c r="AD76" s="44"/>
      <c r="AE76" s="44"/>
      <c r="AF76" s="44"/>
      <c r="AG76" s="44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</row>
  </sheetData>
  <mergeCells count="24">
    <mergeCell ref="A5:AG5"/>
    <mergeCell ref="A8:AG8"/>
    <mergeCell ref="A12:AG12"/>
    <mergeCell ref="AD1:AG1"/>
    <mergeCell ref="AD2:AG2"/>
    <mergeCell ref="AD3:AG3"/>
    <mergeCell ref="AD4:AG4"/>
    <mergeCell ref="A6:AG6"/>
    <mergeCell ref="A7:AG7"/>
    <mergeCell ref="A10:AG10"/>
    <mergeCell ref="A11:H11"/>
    <mergeCell ref="A13:H13"/>
    <mergeCell ref="A14:A17"/>
    <mergeCell ref="B14:B17"/>
    <mergeCell ref="C14:C17"/>
    <mergeCell ref="D14:AG14"/>
    <mergeCell ref="D15:H15"/>
    <mergeCell ref="I15:AG15"/>
    <mergeCell ref="D16:H16"/>
    <mergeCell ref="I16:M16"/>
    <mergeCell ref="N16:R16"/>
    <mergeCell ref="S16:W16"/>
    <mergeCell ref="X16:AB16"/>
    <mergeCell ref="AC16:AG16"/>
  </mergeCells>
  <printOptions horizontalCentered="1"/>
  <pageMargins left="0.78749999999999998" right="0.39374999999999999" top="0.78749999999999998" bottom="0.78749999999999998" header="0.51180555555555496" footer="0.51180555555555496"/>
  <pageSetup paperSize="8" scale="64" firstPageNumber="0" fitToHeight="3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14 Квартал постановка под напр</vt:lpstr>
      <vt:lpstr>'14 Квартал постановка под напр'!Print_Titles_0</vt:lpstr>
      <vt:lpstr>'14 Квартал постановка под напр'!Заголовки_для_печати</vt:lpstr>
      <vt:lpstr>'14 Квартал постановка под напр'!Область_печати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2</cp:revision>
  <cp:lastPrinted>2017-11-14T00:49:25Z</cp:lastPrinted>
  <dcterms:created xsi:type="dcterms:W3CDTF">2017-06-07T00:51:04Z</dcterms:created>
  <dcterms:modified xsi:type="dcterms:W3CDTF">2018-11-13T07:56:31Z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